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8" i="1" l="1"/>
  <c r="H98" i="1"/>
  <c r="I91" i="1"/>
  <c r="H91" i="1"/>
  <c r="I95" i="1"/>
  <c r="I94" i="1"/>
  <c r="I93" i="1"/>
  <c r="I92" i="1"/>
  <c r="I90" i="1"/>
  <c r="H95" i="1"/>
  <c r="H94" i="1"/>
  <c r="H93" i="1"/>
  <c r="H92" i="1"/>
  <c r="H90" i="1"/>
  <c r="H87" i="1"/>
  <c r="I87" i="1"/>
  <c r="I101" i="1" l="1"/>
  <c r="I100" i="1"/>
  <c r="I85" i="1"/>
  <c r="I81" i="1" l="1"/>
  <c r="I24" i="1" l="1"/>
  <c r="I22" i="1"/>
  <c r="I17" i="1"/>
  <c r="G280" i="1" l="1"/>
  <c r="F280" i="1"/>
  <c r="E280" i="1"/>
  <c r="D280" i="1"/>
  <c r="C280" i="1"/>
  <c r="G276" i="1"/>
  <c r="F276" i="1"/>
  <c r="E276" i="1"/>
  <c r="D276" i="1"/>
  <c r="C276" i="1"/>
  <c r="G275" i="1"/>
  <c r="F275" i="1"/>
  <c r="E275" i="1"/>
  <c r="D275" i="1"/>
  <c r="C275" i="1"/>
  <c r="G274" i="1"/>
  <c r="F274" i="1"/>
  <c r="E274" i="1"/>
  <c r="D274" i="1"/>
  <c r="C274" i="1"/>
  <c r="G273" i="1"/>
  <c r="F273" i="1"/>
  <c r="E273" i="1"/>
  <c r="D273" i="1"/>
  <c r="C273" i="1"/>
  <c r="G270" i="1"/>
  <c r="F270" i="1"/>
  <c r="E270" i="1"/>
  <c r="D270" i="1"/>
  <c r="C270" i="1"/>
  <c r="G267" i="1"/>
  <c r="F267" i="1"/>
  <c r="E267" i="1"/>
  <c r="D267" i="1"/>
  <c r="C267" i="1"/>
  <c r="G266" i="1"/>
  <c r="F266" i="1"/>
  <c r="E266" i="1"/>
  <c r="D266" i="1"/>
  <c r="C266" i="1"/>
  <c r="G265" i="1"/>
  <c r="F265" i="1"/>
  <c r="E265" i="1"/>
  <c r="D265" i="1"/>
  <c r="C265" i="1"/>
  <c r="G264" i="1"/>
  <c r="F264" i="1"/>
  <c r="E264" i="1"/>
  <c r="D264" i="1"/>
  <c r="C264" i="1"/>
  <c r="G251" i="1"/>
  <c r="F251" i="1"/>
  <c r="E251" i="1"/>
  <c r="D251" i="1"/>
  <c r="C251" i="1"/>
  <c r="G234" i="1"/>
  <c r="F234" i="1"/>
  <c r="E234" i="1"/>
  <c r="D234" i="1"/>
  <c r="C234" i="1"/>
  <c r="G233" i="1"/>
  <c r="F233" i="1"/>
  <c r="E233" i="1"/>
  <c r="D233" i="1"/>
  <c r="C233" i="1"/>
  <c r="G223" i="1"/>
  <c r="F223" i="1"/>
  <c r="E223" i="1"/>
  <c r="D223" i="1"/>
  <c r="C223" i="1"/>
  <c r="G215" i="1"/>
  <c r="F215" i="1"/>
  <c r="E215" i="1"/>
  <c r="D215" i="1"/>
  <c r="C215" i="1"/>
  <c r="G214" i="1"/>
  <c r="F214" i="1"/>
  <c r="E214" i="1"/>
  <c r="D214" i="1"/>
  <c r="C214" i="1"/>
  <c r="G213" i="1"/>
  <c r="F213" i="1"/>
  <c r="E213" i="1"/>
  <c r="D213" i="1"/>
  <c r="C213" i="1"/>
  <c r="G212" i="1"/>
  <c r="F212" i="1"/>
  <c r="E212" i="1"/>
  <c r="D212" i="1"/>
  <c r="C212" i="1"/>
  <c r="G197" i="1"/>
  <c r="F197" i="1"/>
  <c r="E197" i="1"/>
  <c r="D197" i="1"/>
  <c r="C197" i="1"/>
  <c r="G187" i="1"/>
  <c r="F187" i="1"/>
  <c r="E187" i="1"/>
  <c r="D187" i="1"/>
  <c r="C187" i="1"/>
  <c r="G186" i="1"/>
  <c r="F186" i="1"/>
  <c r="E186" i="1"/>
  <c r="D186" i="1"/>
  <c r="C186" i="1"/>
  <c r="G185" i="1"/>
  <c r="F185" i="1"/>
  <c r="E185" i="1"/>
  <c r="D185" i="1"/>
  <c r="C185" i="1"/>
  <c r="G175" i="1"/>
  <c r="F175" i="1"/>
  <c r="E175" i="1"/>
  <c r="D175" i="1"/>
  <c r="C175" i="1"/>
  <c r="G167" i="1"/>
  <c r="F167" i="1"/>
  <c r="E167" i="1"/>
  <c r="D167" i="1"/>
  <c r="C167" i="1"/>
  <c r="G166" i="1"/>
  <c r="F166" i="1"/>
  <c r="E166" i="1"/>
  <c r="D166" i="1"/>
  <c r="C166" i="1"/>
  <c r="G165" i="1"/>
  <c r="F165" i="1"/>
  <c r="E165" i="1"/>
  <c r="D165" i="1"/>
  <c r="C165" i="1"/>
  <c r="G164" i="1"/>
  <c r="F164" i="1"/>
  <c r="E164" i="1"/>
  <c r="D164" i="1"/>
  <c r="C164" i="1"/>
  <c r="G151" i="1"/>
  <c r="F151" i="1"/>
  <c r="E151" i="1"/>
  <c r="D151" i="1"/>
  <c r="C151" i="1"/>
  <c r="G141" i="1"/>
  <c r="F141" i="1"/>
  <c r="E141" i="1"/>
  <c r="D141" i="1"/>
  <c r="C141" i="1"/>
  <c r="G140" i="1"/>
  <c r="F140" i="1"/>
  <c r="E140" i="1"/>
  <c r="D140" i="1"/>
  <c r="C140" i="1"/>
  <c r="G139" i="1"/>
  <c r="F139" i="1"/>
  <c r="E139" i="1"/>
  <c r="D139" i="1"/>
  <c r="C139" i="1"/>
  <c r="G128" i="1"/>
  <c r="F128" i="1"/>
  <c r="E128" i="1"/>
  <c r="D128" i="1"/>
  <c r="C12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4" i="1"/>
  <c r="F114" i="1"/>
  <c r="E114" i="1"/>
  <c r="D114" i="1"/>
  <c r="C114" i="1"/>
  <c r="G111" i="1"/>
  <c r="F111" i="1"/>
  <c r="E111" i="1"/>
  <c r="D111" i="1"/>
  <c r="C111" i="1"/>
  <c r="G110" i="1"/>
  <c r="F110" i="1"/>
  <c r="E110" i="1"/>
  <c r="D110" i="1"/>
  <c r="C110" i="1"/>
  <c r="G108" i="1"/>
  <c r="F108" i="1"/>
  <c r="E108" i="1"/>
  <c r="D108" i="1"/>
  <c r="C108" i="1"/>
  <c r="G105" i="1"/>
  <c r="G104" i="1" s="1"/>
  <c r="G103" i="1" s="1"/>
  <c r="G102" i="1" s="1"/>
  <c r="F105" i="1"/>
  <c r="E105" i="1"/>
  <c r="E104" i="1" s="1"/>
  <c r="E103" i="1" s="1"/>
  <c r="E102" i="1" s="1"/>
  <c r="D105" i="1"/>
  <c r="C105" i="1"/>
  <c r="C104" i="1" s="1"/>
  <c r="C103" i="1" s="1"/>
  <c r="C102" i="1" s="1"/>
  <c r="F104" i="1"/>
  <c r="F103" i="1" s="1"/>
  <c r="F102" i="1" s="1"/>
  <c r="D104" i="1"/>
  <c r="D103" i="1" s="1"/>
  <c r="D102" i="1" s="1"/>
  <c r="G99" i="1"/>
  <c r="F99" i="1"/>
  <c r="E99" i="1"/>
  <c r="D99" i="1"/>
  <c r="C99" i="1"/>
  <c r="G87" i="1"/>
  <c r="F87" i="1"/>
  <c r="E87" i="1"/>
  <c r="D87" i="1"/>
  <c r="C87" i="1"/>
  <c r="G83" i="1"/>
  <c r="F83" i="1"/>
  <c r="E83" i="1"/>
  <c r="D83" i="1"/>
  <c r="C83" i="1"/>
  <c r="G79" i="1"/>
  <c r="F79" i="1"/>
  <c r="E79" i="1"/>
  <c r="D79" i="1"/>
  <c r="C79" i="1"/>
  <c r="G76" i="1"/>
  <c r="G75" i="1" s="1"/>
  <c r="G74" i="1" s="1"/>
  <c r="G73" i="1" s="1"/>
  <c r="F76" i="1"/>
  <c r="E76" i="1"/>
  <c r="E75" i="1" s="1"/>
  <c r="E74" i="1" s="1"/>
  <c r="E73" i="1" s="1"/>
  <c r="D76" i="1"/>
  <c r="C76" i="1"/>
  <c r="C75" i="1" s="1"/>
  <c r="C74" i="1" s="1"/>
  <c r="C73" i="1" s="1"/>
  <c r="F75" i="1"/>
  <c r="F74" i="1" s="1"/>
  <c r="F73" i="1" s="1"/>
  <c r="D75" i="1"/>
  <c r="D74" i="1" s="1"/>
  <c r="D73" i="1" s="1"/>
  <c r="G69" i="1"/>
  <c r="G68" i="1" s="1"/>
  <c r="G67" i="1" s="1"/>
  <c r="F69" i="1"/>
  <c r="E69" i="1"/>
  <c r="E68" i="1" s="1"/>
  <c r="E67" i="1" s="1"/>
  <c r="D69" i="1"/>
  <c r="C69" i="1"/>
  <c r="C68" i="1" s="1"/>
  <c r="C67" i="1" s="1"/>
  <c r="F68" i="1"/>
  <c r="F67" i="1" s="1"/>
  <c r="D68" i="1"/>
  <c r="D67" i="1" s="1"/>
  <c r="G65" i="1"/>
  <c r="F65" i="1"/>
  <c r="F64" i="1" s="1"/>
  <c r="F63" i="1" s="1"/>
  <c r="E65" i="1"/>
  <c r="D65" i="1"/>
  <c r="D64" i="1" s="1"/>
  <c r="D63" i="1" s="1"/>
  <c r="C65" i="1"/>
  <c r="G64" i="1"/>
  <c r="G63" i="1" s="1"/>
  <c r="E64" i="1"/>
  <c r="E63" i="1" s="1"/>
  <c r="C64" i="1"/>
  <c r="C63" i="1" s="1"/>
  <c r="G60" i="1"/>
  <c r="F60" i="1"/>
  <c r="E60" i="1"/>
  <c r="D60" i="1"/>
  <c r="C60" i="1"/>
  <c r="G57" i="1"/>
  <c r="F57" i="1"/>
  <c r="E57" i="1"/>
  <c r="D57" i="1"/>
  <c r="C57" i="1"/>
  <c r="G55" i="1"/>
  <c r="F55" i="1"/>
  <c r="E55" i="1"/>
  <c r="D55" i="1"/>
  <c r="C55" i="1"/>
  <c r="G52" i="1"/>
  <c r="F52" i="1"/>
  <c r="E52" i="1"/>
  <c r="D52" i="1"/>
  <c r="C52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F48" i="1"/>
  <c r="F47" i="1" s="1"/>
  <c r="D48" i="1"/>
  <c r="D47" i="1" s="1"/>
  <c r="G45" i="1"/>
  <c r="F45" i="1"/>
  <c r="F44" i="1" s="1"/>
  <c r="E45" i="1"/>
  <c r="D45" i="1"/>
  <c r="D44" i="1" s="1"/>
  <c r="C45" i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D33" i="1"/>
  <c r="C33" i="1"/>
  <c r="G27" i="1"/>
  <c r="F27" i="1"/>
  <c r="F26" i="1" s="1"/>
  <c r="E27" i="1"/>
  <c r="D27" i="1"/>
  <c r="D26" i="1" s="1"/>
  <c r="C27" i="1"/>
  <c r="G26" i="1"/>
  <c r="E26" i="1"/>
  <c r="C26" i="1"/>
  <c r="G22" i="1"/>
  <c r="F22" i="1"/>
  <c r="E22" i="1"/>
  <c r="D22" i="1"/>
  <c r="C22" i="1"/>
  <c r="G17" i="1"/>
  <c r="F17" i="1"/>
  <c r="E17" i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284" i="1" s="1"/>
  <c r="C14" i="1"/>
  <c r="G13" i="1"/>
  <c r="G12" i="1" s="1"/>
  <c r="G11" i="1" s="1"/>
  <c r="E13" i="1"/>
  <c r="E12" i="1" s="1"/>
  <c r="E11" i="1" s="1"/>
  <c r="E284" i="1" s="1"/>
  <c r="C13" i="1"/>
  <c r="C12" i="1" s="1"/>
  <c r="C11" i="1" s="1"/>
</calcChain>
</file>

<file path=xl/sharedStrings.xml><?xml version="1.0" encoding="utf-8"?>
<sst xmlns="http://schemas.openxmlformats.org/spreadsheetml/2006/main" count="542" uniqueCount="465">
  <si>
    <t>CORPORACION GTL S DE RL DE CV</t>
  </si>
  <si>
    <t>NIT: CGT0907107E7</t>
  </si>
  <si>
    <t>BALANCE DE SALDOS</t>
  </si>
  <si>
    <t>DEL MES [06/2015]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</si>
  <si>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</si>
  <si>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</si>
  <si>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</si>
  <si>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</si>
  <si>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</si>
  <si>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</si>
  <si>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</si>
  <si>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</si>
  <si>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</si>
  <si>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</si>
  <si>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</si>
  <si>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</si>
  <si>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</si>
  <si>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</si>
  <si>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</si>
  <si>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</si>
  <si>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</si>
  <si>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</si>
  <si>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</si>
  <si>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</si>
  <si>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</si>
  <si>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</si>
  <si>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</si>
  <si>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</si>
  <si>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</si>
  <si>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</si>
  <si>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</si>
  <si>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</si>
  <si>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</si>
  <si>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</si>
  <si>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</si>
  <si>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</si>
  <si>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</si>
  <si>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</si>
  <si>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</si>
  <si>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</si>
  <si>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</si>
  <si>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</si>
  <si>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</si>
  <si>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</si>
  <si>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</si>
  <si>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</si>
  <si>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</si>
  <si>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</si>
  <si>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</si>
  <si>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</si>
  <si>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</si>
  <si>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</si>
  <si>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</si>
  <si>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</si>
  <si>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</si>
  <si>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</si>
  <si>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</si>
  <si>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</si>
  <si>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</si>
  <si>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</si>
  <si>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</si>
  <si>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</si>
  <si>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</si>
  <si>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</si>
  <si>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</si>
  <si>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</si>
  <si>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</si>
  <si>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</si>
  <si>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</si>
  <si>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</si>
  <si>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</si>
  <si>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</si>
  <si>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</si>
  <si>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</si>
  <si>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</si>
  <si>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</si>
  <si>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</si>
  <si>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</si>
  <si>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</si>
  <si>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</si>
  <si>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</si>
  <si>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</si>
  <si>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</si>
  <si>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</si>
  <si>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</si>
  <si>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</si>
  <si>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</si>
  <si>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</si>
  <si>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</si>
  <si>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</si>
  <si>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</si>
  <si>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</si>
  <si>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</si>
  <si>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</si>
  <si>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</si>
  <si>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</si>
  <si>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</si>
  <si>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</si>
  <si>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</si>
  <si>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</si>
  <si>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</si>
  <si>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</si>
  <si>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</si>
  <si>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</si>
  <si>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</si>
  <si>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</si>
  <si>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</si>
  <si>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</si>
  <si>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</si>
  <si>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</si>
  <si>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</si>
  <si>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</si>
  <si>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</si>
  <si>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</si>
  <si>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</si>
  <si>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</si>
  <si>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</si>
  <si>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</si>
  <si>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</si>
  <si>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</si>
  <si>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</si>
  <si>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</si>
  <si>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</si>
  <si>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</si>
  <si>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</si>
  <si>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</si>
  <si>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</si>
  <si>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</si>
  <si>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</si>
  <si>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</si>
  <si>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</si>
  <si>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</si>
  <si>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</si>
  <si>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</si>
  <si>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</si>
  <si>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</si>
  <si>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</si>
  <si>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</si>
  <si>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</si>
  <si>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</si>
  <si>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</si>
  <si>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</si>
  <si>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</si>
  <si>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</si>
  <si>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</si>
  <si>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</si>
  <si>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</si>
  <si>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</si>
  <si>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</si>
  <si>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</si>
  <si>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</si>
  <si>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</si>
  <si>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</si>
  <si>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</si>
  <si>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</si>
  <si>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</si>
  <si>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</si>
  <si>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</si>
  <si>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</si>
  <si>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</si>
  <si>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</si>
  <si>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</si>
  <si>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</si>
  <si>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</si>
  <si>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</si>
  <si>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</si>
  <si>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</si>
  <si>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</si>
  <si>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</si>
  <si>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</si>
  <si>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</si>
  <si>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</si>
  <si>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</si>
  <si>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</si>
  <si>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</si>
  <si>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</si>
  <si>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</si>
  <si>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</si>
  <si>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</si>
  <si>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</si>
  <si>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</si>
  <si>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</si>
  <si>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</si>
  <si>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</si>
  <si>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</si>
  <si>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</si>
  <si>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</si>
  <si>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</si>
  <si>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</si>
  <si>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</si>
  <si>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</si>
  <si>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</si>
  <si>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</si>
  <si>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</si>
  <si>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</si>
  <si>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</si>
  <si>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</si>
  <si>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</si>
  <si>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</si>
  <si>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</si>
  <si>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</si>
  <si>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</si>
  <si>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</si>
  <si>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</si>
  <si>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</si>
  <si>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</si>
  <si>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</si>
  <si>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</si>
  <si>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</si>
  <si>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</si>
  <si>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</si>
  <si>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</si>
  <si>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</si>
  <si>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</si>
  <si>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</si>
  <si>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</si>
  <si>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</si>
  <si>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</si>
  <si>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</si>
  <si>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</si>
  <si>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</si>
  <si>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</si>
  <si>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</si>
  <si>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</si>
  <si>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</si>
  <si>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</si>
  <si>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</si>
  <si>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</si>
  <si>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</si>
  <si>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</si>
  <si>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</si>
  <si>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</si>
  <si>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</si>
  <si>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</si>
  <si>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</si>
  <si>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</si>
  <si>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</si>
  <si>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</si>
  <si>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</si>
  <si>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</si>
  <si>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</si>
  <si>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</si>
  <si>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</si>
  <si>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</si>
  <si>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</si>
  <si>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</si>
  <si>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</si>
  <si>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</si>
  <si>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</si>
  <si>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</si>
  <si>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</si>
  <si>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</si>
  <si>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</si>
  <si>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</si>
  <si>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</si>
  <si>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</si>
  <si>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</si>
  <si>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</si>
  <si>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</si>
  <si>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</si>
  <si>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</si>
  <si>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</si>
  <si>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4.2.1.01.05</t>
  </si>
  <si>
    <t>4.2.1.01.06</t>
  </si>
  <si>
    <t>4.2.1.01.07</t>
  </si>
  <si>
    <t>4.2.1.01.08</t>
  </si>
  <si>
    <t>4.2.1.01.10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</si>
  <si>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</si>
  <si>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</si>
  <si>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</si>
  <si>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</si>
  <si>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</si>
  <si>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</si>
  <si>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</si>
  <si>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</si>
  <si>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</si>
  <si>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</si>
  <si>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</si>
  <si>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</si>
  <si>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 xml:space="preserve">       REVISION FISICA Y/O GASTOS EN ADUANA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</si>
  <si>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</si>
  <si>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</si>
  <si>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</si>
  <si>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</si>
  <si>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</si>
  <si>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</si>
  <si>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</si>
  <si>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</si>
  <si>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</si>
  <si>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</si>
  <si>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</si>
  <si>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</si>
  <si>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</si>
  <si>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</si>
  <si>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</si>
  <si>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</si>
  <si>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</si>
  <si>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</si>
  <si>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</si>
  <si>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</si>
  <si>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</si>
  <si>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</si>
  <si>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</si>
  <si>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</si>
  <si>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</si>
  <si>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</si>
  <si>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</si>
  <si>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</si>
  <si>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</si>
  <si>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</si>
  <si>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</si>
  <si>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</si>
  <si>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</si>
  <si>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</si>
  <si>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</si>
  <si>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</si>
  <si>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</si>
  <si>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</si>
  <si>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</si>
  <si>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</si>
  <si>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</si>
  <si>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</si>
  <si>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</si>
  <si>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</si>
  <si>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</si>
  <si>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</si>
  <si>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</si>
  <si>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</si>
  <si>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</si>
  <si>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</si>
  <si>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</si>
  <si>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</si>
  <si>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</si>
  <si>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</si>
  <si>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</si>
  <si>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</si>
  <si>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 xml:space="preserve">       ALMACENAJE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</si>
  <si>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</si>
  <si>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</si>
  <si>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</si>
  <si>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</si>
  <si>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</si>
  <si>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</si>
  <si>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</si>
  <si>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</si>
  <si>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</si>
  <si>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</si>
  <si>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</si>
  <si>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</si>
  <si>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</si>
  <si>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</si>
  <si>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</si>
  <si>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</si>
  <si>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</si>
  <si>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</si>
  <si>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</si>
  <si>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</si>
  <si>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</si>
  <si>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</si>
  <si>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</si>
  <si>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</si>
  <si>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</si>
  <si>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</si>
  <si>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</si>
  <si>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</si>
  <si>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</si>
  <si>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</si>
  <si>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</si>
  <si>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</si>
  <si>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</si>
  <si>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</si>
  <si>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</si>
  <si>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</si>
  <si>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</si>
  <si>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</si>
  <si>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</si>
  <si>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</si>
  <si>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</si>
  <si>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</si>
  <si>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</si>
  <si>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</si>
  <si>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</si>
  <si>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</si>
  <si>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</si>
  <si>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</si>
  <si>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</si>
  <si>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</si>
  <si>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</si>
  <si>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</si>
  <si>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</si>
  <si>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</si>
  <si>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</si>
  <si>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</si>
  <si>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</si>
  <si>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</si>
  <si>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</si>
  <si>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</si>
  <si>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</si>
  <si>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</si>
  <si>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</si>
  <si>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</si>
  <si>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</si>
  <si>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</si>
  <si>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</si>
  <si>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</si>
  <si>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</si>
  <si>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6.1.2.01.13</t>
  </si>
  <si>
    <t xml:space="preserve">       INTERNET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</si>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</sst>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8" fillId="0" borderId="0" xfId="0" applyNumberFormat="1" applyFont="1"/>
    <xf numFmtId="164" fontId="17" fillId="0" borderId="0" xfId="0" applyNumberFormat="1" applyFont="1"/>
    <xf numFmtId="164" fontId="19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43" fontId="17" fillId="0" borderId="0" xfId="0" applyNumberFormat="1" applyFont="1"/>
    <xf numFmtId="164" fontId="1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4" activePane="bottomLeft" state="frozen"/>
      <selection pane="bottomLeft" activeCell="H88" sqref="H88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9" t="s">
        <v>0</v>
      </c>
      <c r="B1" s="30"/>
      <c r="C1" s="30"/>
      <c r="D1" s="30"/>
      <c r="E1" s="30"/>
      <c r="F1" s="30"/>
      <c r="G1" s="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2" t="s">
        <v>1</v>
      </c>
      <c r="B2" s="30"/>
      <c r="C2" s="30"/>
      <c r="D2" s="30"/>
      <c r="E2" s="30"/>
      <c r="F2" s="30"/>
      <c r="G2" s="30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9" t="s">
        <v>2</v>
      </c>
      <c r="B3" s="30"/>
      <c r="C3" s="30"/>
      <c r="D3" s="30"/>
      <c r="E3" s="30"/>
      <c r="F3" s="30"/>
      <c r="G3" s="30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7" t="s">
        <v>3</v>
      </c>
      <c r="B4" s="30"/>
      <c r="C4" s="30"/>
      <c r="D4" s="30"/>
      <c r="E4" s="30"/>
      <c r="F4" s="30"/>
      <c r="G4" s="30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8"/>
      <c r="B5" s="30"/>
      <c r="C5" s="30"/>
      <c r="D5" s="30"/>
      <c r="E5" s="30"/>
      <c r="F5" s="30"/>
      <c r="G5" s="30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5">
        <v>42460.673854166664</v>
      </c>
      <c r="B6" s="36"/>
      <c r="C6" s="36"/>
      <c r="D6" s="36"/>
      <c r="E6" s="36"/>
      <c r="F6" s="36"/>
      <c r="G6" s="36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40" t="s">
        <v>4</v>
      </c>
      <c r="B7" s="33" t="s">
        <v>5</v>
      </c>
      <c r="C7" s="31" t="s">
        <v>6</v>
      </c>
      <c r="D7" s="31" t="s">
        <v>7</v>
      </c>
      <c r="E7" s="31" t="s">
        <v>8</v>
      </c>
      <c r="F7" s="31" t="s">
        <v>9</v>
      </c>
      <c r="G7" s="31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1"/>
      <c r="B8" s="34"/>
      <c r="C8" s="32"/>
      <c r="D8" s="32"/>
      <c r="E8" s="32"/>
      <c r="F8" s="32"/>
      <c r="G8" s="32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SUBTOTAL(9,C12:C71)</f>
        <v>6237947.5699999994</v>
      </c>
      <c r="D11" s="18">
        <f t="shared" si="0"/>
        <v>3560601.0199999996</v>
      </c>
      <c r="E11" s="18">
        <f t="shared" si="0"/>
        <v>3343613.97</v>
      </c>
      <c r="F11" s="18">
        <f t="shared" si="0"/>
        <v>216987.05000000002</v>
      </c>
      <c r="G11" s="18">
        <f t="shared" si="0"/>
        <v>6454934.6199999992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5941126.6899999995</v>
      </c>
      <c r="D12" s="18">
        <f t="shared" si="1"/>
        <v>3543832.4899999998</v>
      </c>
      <c r="E12" s="18">
        <f t="shared" si="1"/>
        <v>3301640.73</v>
      </c>
      <c r="F12" s="18">
        <f t="shared" si="1"/>
        <v>242191.76</v>
      </c>
      <c r="G12" s="18">
        <f t="shared" si="1"/>
        <v>6183318.4499999993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343186.75</v>
      </c>
      <c r="D13" s="18">
        <f t="shared" si="2"/>
        <v>2037910.86</v>
      </c>
      <c r="E13" s="18">
        <f t="shared" si="2"/>
        <v>2190488.5</v>
      </c>
      <c r="F13" s="18">
        <f t="shared" si="2"/>
        <v>-152577.64000000001</v>
      </c>
      <c r="G13" s="18">
        <f t="shared" si="2"/>
        <v>190609.11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0</v>
      </c>
      <c r="F16" s="14">
        <v>0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53475.34</v>
      </c>
      <c r="D17" s="18">
        <f t="shared" si="4"/>
        <v>1115142.8500000001</v>
      </c>
      <c r="E17" s="18">
        <f t="shared" si="4"/>
        <v>1140229.74</v>
      </c>
      <c r="F17" s="18">
        <f t="shared" si="4"/>
        <v>-25086.89</v>
      </c>
      <c r="G17" s="18">
        <f t="shared" si="4"/>
        <v>28388.45</v>
      </c>
      <c r="H17" s="19"/>
      <c r="I17" s="26">
        <f>+G17</f>
        <v>28388.45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38786.129999999997</v>
      </c>
      <c r="D18" s="14">
        <v>1005841.58</v>
      </c>
      <c r="E18" s="14">
        <v>1031644.43</v>
      </c>
      <c r="F18" s="14">
        <v>-25802.85</v>
      </c>
      <c r="G18" s="14">
        <v>12983.28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3301.17</v>
      </c>
      <c r="E20" s="14">
        <v>0</v>
      </c>
      <c r="F20" s="14">
        <v>3301.17</v>
      </c>
      <c r="G20" s="14">
        <v>6688.47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10254.82</v>
      </c>
      <c r="D21" s="14">
        <v>106000.1</v>
      </c>
      <c r="E21" s="14">
        <v>108585.31</v>
      </c>
      <c r="F21" s="14">
        <v>-2585.21</v>
      </c>
      <c r="G21" s="14">
        <v>7669.61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267457.49</v>
      </c>
      <c r="D22" s="18">
        <f t="shared" si="5"/>
        <v>922768.01</v>
      </c>
      <c r="E22" s="18">
        <f t="shared" si="5"/>
        <v>1050258.76</v>
      </c>
      <c r="F22" s="18">
        <f t="shared" si="5"/>
        <v>-127490.75</v>
      </c>
      <c r="G22" s="18">
        <f t="shared" si="5"/>
        <v>139966.74</v>
      </c>
      <c r="H22" s="19"/>
      <c r="I22" s="26">
        <f>+G22</f>
        <v>139966.74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225118.2</v>
      </c>
      <c r="D23" s="14">
        <v>922768.01</v>
      </c>
      <c r="E23" s="14">
        <v>1050258.76</v>
      </c>
      <c r="F23" s="14">
        <v>-127490.75</v>
      </c>
      <c r="G23" s="14">
        <v>97627.45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43072.93</v>
      </c>
      <c r="D24" s="14">
        <v>0</v>
      </c>
      <c r="E24" s="14">
        <v>0</v>
      </c>
      <c r="F24" s="14">
        <v>0</v>
      </c>
      <c r="G24" s="14">
        <v>43072.93</v>
      </c>
      <c r="H24" s="9"/>
      <c r="I24" s="27">
        <f>+I17+I22</f>
        <v>168355.19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5597939.9399999995</v>
      </c>
      <c r="D26" s="18">
        <f t="shared" si="6"/>
        <v>1444765.7500000002</v>
      </c>
      <c r="E26" s="18">
        <f t="shared" si="6"/>
        <v>1102416.1500000001</v>
      </c>
      <c r="F26" s="18">
        <f t="shared" si="6"/>
        <v>342349.60000000003</v>
      </c>
      <c r="G26" s="18">
        <f t="shared" si="6"/>
        <v>5940289.5399999982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4583650.37</v>
      </c>
      <c r="D27" s="18">
        <f t="shared" si="7"/>
        <v>1273214.9400000002</v>
      </c>
      <c r="E27" s="18">
        <f t="shared" si="7"/>
        <v>1062543.06</v>
      </c>
      <c r="F27" s="18">
        <f t="shared" si="7"/>
        <v>210671.88000000003</v>
      </c>
      <c r="G27" s="18">
        <f t="shared" si="7"/>
        <v>4794322.25</v>
      </c>
      <c r="H27" s="28" t="s">
        <v>464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1091728.58</v>
      </c>
      <c r="D28" s="14">
        <v>360259.54</v>
      </c>
      <c r="E28" s="14">
        <v>777712.27</v>
      </c>
      <c r="F28" s="14">
        <v>-417452.73</v>
      </c>
      <c r="G28" s="14">
        <v>674275.85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3206777.79</v>
      </c>
      <c r="D29" s="14">
        <v>520052.32</v>
      </c>
      <c r="E29" s="14">
        <v>112188.92</v>
      </c>
      <c r="F29" s="14">
        <v>407863.4</v>
      </c>
      <c r="G29" s="14">
        <v>3614641.19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286309.96999999997</v>
      </c>
      <c r="D30" s="14">
        <v>392902.96</v>
      </c>
      <c r="E30" s="14">
        <v>172641.87</v>
      </c>
      <c r="F30" s="14">
        <v>220261.09</v>
      </c>
      <c r="G30" s="14">
        <v>506571.06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42454.67</v>
      </c>
      <c r="D31" s="14">
        <v>0.12</v>
      </c>
      <c r="E31" s="14">
        <v>0</v>
      </c>
      <c r="F31" s="14">
        <v>0.12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81764.990000000005</v>
      </c>
      <c r="D35" s="18">
        <f t="shared" si="9"/>
        <v>55748.82</v>
      </c>
      <c r="E35" s="18">
        <f t="shared" si="9"/>
        <v>37983.29</v>
      </c>
      <c r="F35" s="18">
        <f t="shared" si="9"/>
        <v>17765.53</v>
      </c>
      <c r="G35" s="18">
        <f t="shared" si="9"/>
        <v>99530.52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81764.990000000005</v>
      </c>
      <c r="D36" s="14">
        <v>55748.82</v>
      </c>
      <c r="E36" s="14">
        <v>37983.29</v>
      </c>
      <c r="F36" s="14">
        <v>17765.53</v>
      </c>
      <c r="G36" s="14">
        <v>99530.52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927524.58</v>
      </c>
      <c r="D37" s="18">
        <f t="shared" si="10"/>
        <v>115801.98999999999</v>
      </c>
      <c r="E37" s="18">
        <f t="shared" si="10"/>
        <v>1889.8</v>
      </c>
      <c r="F37" s="18">
        <f t="shared" si="10"/>
        <v>113912.19</v>
      </c>
      <c r="G37" s="18">
        <f t="shared" si="10"/>
        <v>1041436.7699999999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8260.89</v>
      </c>
      <c r="D38" s="18">
        <f t="shared" si="11"/>
        <v>1616.26</v>
      </c>
      <c r="E38" s="18">
        <f t="shared" si="11"/>
        <v>1444</v>
      </c>
      <c r="F38" s="18">
        <f t="shared" si="11"/>
        <v>172.26</v>
      </c>
      <c r="G38" s="18">
        <f t="shared" si="11"/>
        <v>8433.15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102.67</v>
      </c>
      <c r="D40" s="14">
        <v>0.1</v>
      </c>
      <c r="E40" s="14">
        <v>0</v>
      </c>
      <c r="F40" s="14">
        <v>0.1</v>
      </c>
      <c r="G40" s="14">
        <v>102.77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5837.18</v>
      </c>
      <c r="D41" s="14">
        <v>1616.16</v>
      </c>
      <c r="E41" s="14">
        <v>1444</v>
      </c>
      <c r="F41" s="14">
        <v>172.16</v>
      </c>
      <c r="G41" s="14">
        <v>6009.34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-468604.99</v>
      </c>
      <c r="D42" s="14">
        <v>324.22000000000003</v>
      </c>
      <c r="E42" s="14">
        <v>0</v>
      </c>
      <c r="F42" s="14">
        <v>324.22000000000003</v>
      </c>
      <c r="G42" s="14">
        <v>-468280.77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1387868.68</v>
      </c>
      <c r="D43" s="14">
        <v>113861.51</v>
      </c>
      <c r="E43" s="14">
        <v>445.8</v>
      </c>
      <c r="F43" s="14">
        <v>113415.71</v>
      </c>
      <c r="G43" s="14">
        <v>1501284.39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0</v>
      </c>
      <c r="D44" s="18">
        <f t="shared" si="12"/>
        <v>61155.88</v>
      </c>
      <c r="E44" s="18">
        <f t="shared" si="12"/>
        <v>8736.08</v>
      </c>
      <c r="F44" s="18">
        <f t="shared" si="12"/>
        <v>52419.8</v>
      </c>
      <c r="G44" s="18">
        <f t="shared" si="12"/>
        <v>52419.8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0</v>
      </c>
      <c r="D45" s="18">
        <f t="shared" si="13"/>
        <v>61155.88</v>
      </c>
      <c r="E45" s="18">
        <f t="shared" si="13"/>
        <v>8736.08</v>
      </c>
      <c r="F45" s="18">
        <f t="shared" si="13"/>
        <v>52419.8</v>
      </c>
      <c r="G45" s="18">
        <f t="shared" si="13"/>
        <v>52419.8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0</v>
      </c>
      <c r="D46" s="14">
        <v>61155.88</v>
      </c>
      <c r="E46" s="14">
        <v>8736.08</v>
      </c>
      <c r="F46" s="14">
        <v>52419.8</v>
      </c>
      <c r="G46" s="14">
        <v>52419.8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SUBTOTAL(9,C48:C62)</f>
        <v>61127.3</v>
      </c>
      <c r="D47" s="18">
        <f t="shared" si="14"/>
        <v>16768.53</v>
      </c>
      <c r="E47" s="18">
        <f t="shared" si="14"/>
        <v>2786.24</v>
      </c>
      <c r="F47" s="18">
        <f t="shared" si="14"/>
        <v>13982.289999999999</v>
      </c>
      <c r="G47" s="18">
        <f t="shared" si="14"/>
        <v>75109.59</v>
      </c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SUBTOTAL(9,C49:C62)</f>
        <v>61127.3</v>
      </c>
      <c r="D48" s="18">
        <f t="shared" si="15"/>
        <v>16768.53</v>
      </c>
      <c r="E48" s="18">
        <f t="shared" si="15"/>
        <v>2786.24</v>
      </c>
      <c r="F48" s="18">
        <f t="shared" si="15"/>
        <v>13982.289999999999</v>
      </c>
      <c r="G48" s="18">
        <f t="shared" si="15"/>
        <v>75109.59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3361.13</v>
      </c>
      <c r="D49" s="18">
        <f t="shared" si="16"/>
        <v>3279.15</v>
      </c>
      <c r="E49" s="18">
        <f t="shared" si="16"/>
        <v>0</v>
      </c>
      <c r="F49" s="18">
        <f t="shared" si="16"/>
        <v>3279.15</v>
      </c>
      <c r="G49" s="18">
        <f t="shared" si="16"/>
        <v>6640.28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3878.33</v>
      </c>
      <c r="D50" s="14">
        <v>3279.15</v>
      </c>
      <c r="E50" s="14">
        <v>0</v>
      </c>
      <c r="F50" s="14">
        <v>3279.15</v>
      </c>
      <c r="G50" s="14">
        <v>7157.48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-517.20000000000005</v>
      </c>
      <c r="D51" s="14">
        <v>0</v>
      </c>
      <c r="E51" s="14">
        <v>0</v>
      </c>
      <c r="F51" s="14">
        <v>0</v>
      </c>
      <c r="G51" s="14">
        <v>-517.20000000000005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25816.17</v>
      </c>
      <c r="D52" s="18">
        <f t="shared" si="17"/>
        <v>9825.8799999999992</v>
      </c>
      <c r="E52" s="18">
        <f t="shared" si="17"/>
        <v>0</v>
      </c>
      <c r="F52" s="18">
        <f t="shared" si="17"/>
        <v>9825.8799999999992</v>
      </c>
      <c r="G52" s="18">
        <f t="shared" si="17"/>
        <v>35642.050000000003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103745.84</v>
      </c>
      <c r="D53" s="14">
        <v>9825.8799999999992</v>
      </c>
      <c r="E53" s="14">
        <v>0</v>
      </c>
      <c r="F53" s="14">
        <v>9825.8799999999992</v>
      </c>
      <c r="G53" s="14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-77929.67</v>
      </c>
      <c r="D54" s="14">
        <v>0</v>
      </c>
      <c r="E54" s="14">
        <v>0</v>
      </c>
      <c r="F54" s="14">
        <v>0</v>
      </c>
      <c r="G54" s="14">
        <v>-77929.67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SUBTOTAL(9,C56)</f>
        <v>0</v>
      </c>
      <c r="D55" s="18">
        <f t="shared" si="18"/>
        <v>3663.5</v>
      </c>
      <c r="E55" s="18">
        <f t="shared" si="18"/>
        <v>2786.24</v>
      </c>
      <c r="F55" s="18">
        <f t="shared" si="18"/>
        <v>877.26</v>
      </c>
      <c r="G55" s="18">
        <f t="shared" si="18"/>
        <v>877.26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0</v>
      </c>
      <c r="D56" s="14">
        <v>3663.5</v>
      </c>
      <c r="E56" s="14">
        <v>2786.24</v>
      </c>
      <c r="F56" s="14">
        <v>877.26</v>
      </c>
      <c r="G56" s="14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6" t="s">
        <v>103</v>
      </c>
      <c r="B57" s="17" t="s">
        <v>104</v>
      </c>
      <c r="C57" s="18">
        <f t="shared" ref="C57:G57" si="19">SUBTOTAL(9,C58:C59)</f>
        <v>0</v>
      </c>
      <c r="D57" s="18">
        <f t="shared" si="19"/>
        <v>0</v>
      </c>
      <c r="E57" s="18">
        <f t="shared" si="19"/>
        <v>0</v>
      </c>
      <c r="F57" s="18">
        <f t="shared" si="19"/>
        <v>0</v>
      </c>
      <c r="G57" s="18">
        <f t="shared" si="19"/>
        <v>0</v>
      </c>
      <c r="H57" s="19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2.75" customHeight="1">
      <c r="A58" s="12" t="s">
        <v>105</v>
      </c>
      <c r="B58" s="13" t="s">
        <v>106</v>
      </c>
      <c r="C58" s="14">
        <v>6896</v>
      </c>
      <c r="D58" s="14">
        <v>0</v>
      </c>
      <c r="E58" s="14">
        <v>0</v>
      </c>
      <c r="F58" s="14">
        <v>0</v>
      </c>
      <c r="G58" s="14">
        <v>6896</v>
      </c>
      <c r="H58" s="9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2.75" customHeight="1">
      <c r="A59" s="12" t="s">
        <v>107</v>
      </c>
      <c r="B59" s="13" t="s">
        <v>108</v>
      </c>
      <c r="C59" s="14">
        <v>-6896</v>
      </c>
      <c r="D59" s="14">
        <v>0</v>
      </c>
      <c r="E59" s="14">
        <v>0</v>
      </c>
      <c r="F59" s="14">
        <v>0</v>
      </c>
      <c r="G59" s="14">
        <v>-6896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6" t="s">
        <v>109</v>
      </c>
      <c r="B60" s="17" t="s">
        <v>110</v>
      </c>
      <c r="C60" s="18">
        <f t="shared" ref="C60:G60" si="20">SUBTOTAL(9,C61:C62)</f>
        <v>31950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31950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73000</v>
      </c>
      <c r="D61" s="14">
        <v>0</v>
      </c>
      <c r="E61" s="14">
        <v>0</v>
      </c>
      <c r="F61" s="14">
        <v>0</v>
      </c>
      <c r="G61" s="14">
        <v>73000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2" t="s">
        <v>113</v>
      </c>
      <c r="B62" s="13" t="s">
        <v>114</v>
      </c>
      <c r="C62" s="14">
        <v>-41050</v>
      </c>
      <c r="D62" s="14">
        <v>0</v>
      </c>
      <c r="E62" s="14">
        <v>0</v>
      </c>
      <c r="F62" s="14">
        <v>0</v>
      </c>
      <c r="G62" s="14">
        <v>-41050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6" t="s">
        <v>115</v>
      </c>
      <c r="B63" s="17" t="s">
        <v>116</v>
      </c>
      <c r="C63" s="18">
        <f t="shared" ref="C63:G63" si="21">SUBTOTAL(9,C64:C66)</f>
        <v>15708.58</v>
      </c>
      <c r="D63" s="18">
        <f t="shared" si="21"/>
        <v>0</v>
      </c>
      <c r="E63" s="18">
        <f t="shared" si="21"/>
        <v>0</v>
      </c>
      <c r="F63" s="18">
        <f t="shared" si="21"/>
        <v>0</v>
      </c>
      <c r="G63" s="18">
        <f t="shared" si="21"/>
        <v>15708.58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2">SUBTOTAL(9,C65:C66)</f>
        <v>15708.58</v>
      </c>
      <c r="D64" s="18">
        <f t="shared" si="22"/>
        <v>0</v>
      </c>
      <c r="E64" s="18">
        <f t="shared" si="22"/>
        <v>0</v>
      </c>
      <c r="F64" s="18">
        <f t="shared" si="22"/>
        <v>0</v>
      </c>
      <c r="G64" s="18">
        <f t="shared" si="22"/>
        <v>15708.58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3">SUBTOTAL(9,C66)</f>
        <v>15708.58</v>
      </c>
      <c r="D65" s="18">
        <f t="shared" si="23"/>
        <v>0</v>
      </c>
      <c r="E65" s="18">
        <f t="shared" si="23"/>
        <v>0</v>
      </c>
      <c r="F65" s="18">
        <f t="shared" si="23"/>
        <v>0</v>
      </c>
      <c r="G65" s="18">
        <f t="shared" si="23"/>
        <v>15708.58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2" t="s">
        <v>121</v>
      </c>
      <c r="B66" s="13" t="s">
        <v>122</v>
      </c>
      <c r="C66" s="14">
        <v>15708.58</v>
      </c>
      <c r="D66" s="14">
        <v>0</v>
      </c>
      <c r="E66" s="14">
        <v>0</v>
      </c>
      <c r="F66" s="14">
        <v>0</v>
      </c>
      <c r="G66" s="14">
        <v>15708.58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6" t="s">
        <v>123</v>
      </c>
      <c r="B67" s="17" t="s">
        <v>124</v>
      </c>
      <c r="C67" s="18">
        <f t="shared" ref="C67:G67" si="24">SUBTOTAL(9,C68:C71)</f>
        <v>219985</v>
      </c>
      <c r="D67" s="18">
        <f t="shared" si="24"/>
        <v>0</v>
      </c>
      <c r="E67" s="18">
        <f t="shared" si="24"/>
        <v>39187</v>
      </c>
      <c r="F67" s="18">
        <f t="shared" si="24"/>
        <v>-39187</v>
      </c>
      <c r="G67" s="18">
        <f t="shared" si="24"/>
        <v>180798</v>
      </c>
      <c r="H67" s="19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2.75" customHeight="1">
      <c r="A68" s="16" t="s">
        <v>125</v>
      </c>
      <c r="B68" s="17" t="s">
        <v>126</v>
      </c>
      <c r="C68" s="18">
        <f t="shared" ref="C68:G68" si="25">SUBTOTAL(9,C69:C71)</f>
        <v>219985</v>
      </c>
      <c r="D68" s="18">
        <f t="shared" si="25"/>
        <v>0</v>
      </c>
      <c r="E68" s="18">
        <f t="shared" si="25"/>
        <v>39187</v>
      </c>
      <c r="F68" s="18">
        <f t="shared" si="25"/>
        <v>-39187</v>
      </c>
      <c r="G68" s="18">
        <f t="shared" si="25"/>
        <v>180798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6">SUBTOTAL(9,C70:C71)</f>
        <v>219985</v>
      </c>
      <c r="D69" s="18">
        <f t="shared" si="26"/>
        <v>0</v>
      </c>
      <c r="E69" s="18">
        <f t="shared" si="26"/>
        <v>39187</v>
      </c>
      <c r="F69" s="18">
        <f t="shared" si="26"/>
        <v>-39187</v>
      </c>
      <c r="G69" s="18">
        <f t="shared" si="26"/>
        <v>180798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2" t="s">
        <v>129</v>
      </c>
      <c r="B70" s="13" t="s">
        <v>130</v>
      </c>
      <c r="C70" s="14">
        <v>85042</v>
      </c>
      <c r="D70" s="14">
        <v>0</v>
      </c>
      <c r="E70" s="14">
        <v>39187</v>
      </c>
      <c r="F70" s="14">
        <v>-39187</v>
      </c>
      <c r="G70" s="14">
        <v>45855</v>
      </c>
      <c r="H70" s="9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>
      <c r="A71" s="12" t="s">
        <v>131</v>
      </c>
      <c r="B71" s="13" t="s">
        <v>132</v>
      </c>
      <c r="C71" s="14">
        <v>134943</v>
      </c>
      <c r="D71" s="14">
        <v>0</v>
      </c>
      <c r="E71" s="14">
        <v>0</v>
      </c>
      <c r="F71" s="14">
        <v>0</v>
      </c>
      <c r="G71" s="14">
        <v>134943</v>
      </c>
      <c r="H71" s="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/>
      <c r="B72" s="13"/>
      <c r="C72" s="14"/>
      <c r="D72" s="14"/>
      <c r="E72" s="14"/>
      <c r="F72" s="14"/>
      <c r="G72" s="14"/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6" t="s">
        <v>133</v>
      </c>
      <c r="B73" s="17" t="s">
        <v>134</v>
      </c>
      <c r="C73" s="18">
        <f t="shared" ref="C73:G73" si="27">SUBTOTAL(9,C74:C100)</f>
        <v>4267047.5100000007</v>
      </c>
      <c r="D73" s="18">
        <f t="shared" si="27"/>
        <v>1517754.9600000002</v>
      </c>
      <c r="E73" s="18">
        <f t="shared" si="27"/>
        <v>1767477.6299999997</v>
      </c>
      <c r="F73" s="18">
        <f t="shared" si="27"/>
        <v>249722.67</v>
      </c>
      <c r="G73" s="18">
        <f t="shared" si="27"/>
        <v>4516770.1800000006</v>
      </c>
      <c r="H73" s="19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SUBTOTAL(9,C75:C100)</f>
        <v>4267047.5100000007</v>
      </c>
      <c r="D74" s="18">
        <f t="shared" si="28"/>
        <v>1517754.9600000002</v>
      </c>
      <c r="E74" s="18">
        <f t="shared" si="28"/>
        <v>1767477.6299999997</v>
      </c>
      <c r="F74" s="18">
        <f t="shared" si="28"/>
        <v>249722.67</v>
      </c>
      <c r="G74" s="18">
        <f t="shared" si="28"/>
        <v>4516770.1800000006</v>
      </c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9">SUBTOTAL(9,C76:C100)</f>
        <v>4267047.5100000007</v>
      </c>
      <c r="D75" s="18">
        <f t="shared" si="29"/>
        <v>1517754.9600000002</v>
      </c>
      <c r="E75" s="18">
        <f t="shared" si="29"/>
        <v>1767477.6299999997</v>
      </c>
      <c r="F75" s="18">
        <f t="shared" si="29"/>
        <v>249722.67</v>
      </c>
      <c r="G75" s="18">
        <f t="shared" si="29"/>
        <v>4516770.1800000006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30">SUBTOTAL(9,C77:C78)</f>
        <v>224122.03</v>
      </c>
      <c r="D76" s="18">
        <f t="shared" si="30"/>
        <v>914873.43</v>
      </c>
      <c r="E76" s="18">
        <f t="shared" si="30"/>
        <v>836290.08</v>
      </c>
      <c r="F76" s="18">
        <f t="shared" si="30"/>
        <v>-78583.350000000006</v>
      </c>
      <c r="G76" s="18">
        <f t="shared" si="30"/>
        <v>145538.68</v>
      </c>
      <c r="H76" s="19"/>
      <c r="I76" s="20">
        <v>145538.68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2" t="s">
        <v>141</v>
      </c>
      <c r="B77" s="13" t="s">
        <v>142</v>
      </c>
      <c r="C77" s="14">
        <v>175813.4</v>
      </c>
      <c r="D77" s="14">
        <v>334653.5</v>
      </c>
      <c r="E77" s="14">
        <v>366396.35</v>
      </c>
      <c r="F77" s="14">
        <v>31742.85</v>
      </c>
      <c r="G77" s="14">
        <v>207556.25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2" t="s">
        <v>143</v>
      </c>
      <c r="B78" s="13" t="s">
        <v>144</v>
      </c>
      <c r="C78" s="14">
        <v>48308.63</v>
      </c>
      <c r="D78" s="14">
        <v>580219.93000000005</v>
      </c>
      <c r="E78" s="14">
        <v>469893.73</v>
      </c>
      <c r="F78" s="14">
        <v>-110326.2</v>
      </c>
      <c r="G78" s="14">
        <v>-62017.57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6" t="s">
        <v>145</v>
      </c>
      <c r="B79" s="17" t="s">
        <v>146</v>
      </c>
      <c r="C79" s="18">
        <f t="shared" ref="C79:G79" si="31">SUBTOTAL(9,C80:C82)</f>
        <v>2629928.1399999997</v>
      </c>
      <c r="D79" s="18">
        <f t="shared" si="31"/>
        <v>339398.10000000003</v>
      </c>
      <c r="E79" s="18">
        <f t="shared" si="31"/>
        <v>606900.9</v>
      </c>
      <c r="F79" s="18">
        <f t="shared" si="31"/>
        <v>267502.8</v>
      </c>
      <c r="G79" s="18">
        <f t="shared" si="31"/>
        <v>2897430.94</v>
      </c>
      <c r="H79" s="19"/>
      <c r="I79" s="20">
        <v>2897430.94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2.75" customHeight="1">
      <c r="A80" s="12" t="s">
        <v>147</v>
      </c>
      <c r="B80" s="13" t="s">
        <v>148</v>
      </c>
      <c r="C80" s="14">
        <v>-22.86</v>
      </c>
      <c r="D80" s="14">
        <v>15082.07</v>
      </c>
      <c r="E80" s="14">
        <v>41978.61</v>
      </c>
      <c r="F80" s="14">
        <v>26896.54</v>
      </c>
      <c r="G80" s="14">
        <v>26873.68</v>
      </c>
      <c r="H80" s="9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149</v>
      </c>
      <c r="B81" s="13" t="s">
        <v>150</v>
      </c>
      <c r="C81" s="14">
        <v>9969.7199999999993</v>
      </c>
      <c r="D81" s="14">
        <v>0</v>
      </c>
      <c r="E81" s="14">
        <v>0</v>
      </c>
      <c r="F81" s="14">
        <v>0</v>
      </c>
      <c r="G81" s="14">
        <v>9969.7199999999993</v>
      </c>
      <c r="H81" s="9"/>
      <c r="I81" s="15">
        <f>+I76+I79</f>
        <v>3042969.62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2619981.2799999998</v>
      </c>
      <c r="D82" s="14">
        <v>324316.03000000003</v>
      </c>
      <c r="E82" s="14">
        <v>564922.29</v>
      </c>
      <c r="F82" s="14">
        <v>240606.26</v>
      </c>
      <c r="G82" s="14">
        <v>2860587.54</v>
      </c>
      <c r="H82" s="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6" t="s">
        <v>153</v>
      </c>
      <c r="B83" s="17" t="s">
        <v>60</v>
      </c>
      <c r="C83" s="18">
        <f t="shared" ref="C83:G83" si="32">SUBTOTAL(9,C84:C86)</f>
        <v>146335.86000000002</v>
      </c>
      <c r="D83" s="18">
        <f t="shared" si="32"/>
        <v>171639.48</v>
      </c>
      <c r="E83" s="18">
        <f t="shared" si="32"/>
        <v>211035.46</v>
      </c>
      <c r="F83" s="18">
        <f t="shared" si="32"/>
        <v>39395.979999999996</v>
      </c>
      <c r="G83" s="18">
        <f t="shared" si="32"/>
        <v>185731.84</v>
      </c>
      <c r="H83" s="19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2.75" customHeight="1">
      <c r="A84" s="12" t="s">
        <v>154</v>
      </c>
      <c r="B84" s="13" t="s">
        <v>155</v>
      </c>
      <c r="C84" s="14">
        <v>-2257.46</v>
      </c>
      <c r="D84" s="14">
        <v>0</v>
      </c>
      <c r="E84" s="14">
        <v>43162.52</v>
      </c>
      <c r="F84" s="14">
        <v>43162.52</v>
      </c>
      <c r="G84" s="14">
        <v>40905.06</v>
      </c>
      <c r="H84" s="9"/>
      <c r="I84" s="15">
        <v>40905.06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3560.81</v>
      </c>
      <c r="D85" s="14">
        <v>171639.48</v>
      </c>
      <c r="E85" s="14">
        <v>167872.94</v>
      </c>
      <c r="F85" s="14">
        <v>-3766.54</v>
      </c>
      <c r="G85" s="14">
        <v>-205.73</v>
      </c>
      <c r="H85" s="9"/>
      <c r="I85" s="27">
        <f>+G85</f>
        <v>-205.73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145032.51</v>
      </c>
      <c r="D86" s="14">
        <v>0</v>
      </c>
      <c r="E86" s="14">
        <v>0</v>
      </c>
      <c r="F86" s="14">
        <v>0</v>
      </c>
      <c r="G86" s="14">
        <v>145032.51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6" t="s">
        <v>160</v>
      </c>
      <c r="B87" s="17" t="s">
        <v>161</v>
      </c>
      <c r="C87" s="18">
        <f t="shared" ref="C87:G87" si="33">SUBTOTAL(9,C88:C98)</f>
        <v>847804.04</v>
      </c>
      <c r="D87" s="18">
        <f t="shared" si="33"/>
        <v>73105.81</v>
      </c>
      <c r="E87" s="18">
        <f t="shared" si="33"/>
        <v>94513.049999999988</v>
      </c>
      <c r="F87" s="18">
        <f t="shared" si="33"/>
        <v>21407.24</v>
      </c>
      <c r="G87" s="18">
        <f t="shared" si="33"/>
        <v>869211.28</v>
      </c>
      <c r="H87" s="28">
        <f>+C87</f>
        <v>847804.04</v>
      </c>
      <c r="I87" s="26">
        <f>+G87</f>
        <v>869211.28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2.75" customHeight="1">
      <c r="A88" s="12" t="s">
        <v>162</v>
      </c>
      <c r="B88" s="13" t="s">
        <v>163</v>
      </c>
      <c r="C88" s="14">
        <v>4781.7700000000004</v>
      </c>
      <c r="D88" s="14">
        <v>5537.54</v>
      </c>
      <c r="E88" s="14">
        <v>8801.93</v>
      </c>
      <c r="F88" s="14">
        <v>3264.39</v>
      </c>
      <c r="G88" s="14">
        <v>8046.16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195</v>
      </c>
      <c r="D89" s="14">
        <v>392.87</v>
      </c>
      <c r="E89" s="14">
        <v>526.04999999999995</v>
      </c>
      <c r="F89" s="14">
        <v>133.18</v>
      </c>
      <c r="G89" s="14">
        <v>328.18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362812.61</v>
      </c>
      <c r="D90" s="14">
        <v>7080.85</v>
      </c>
      <c r="E90" s="14">
        <v>24545.75</v>
      </c>
      <c r="F90" s="14">
        <v>17464.900000000001</v>
      </c>
      <c r="G90" s="14">
        <v>380277.51</v>
      </c>
      <c r="H90" s="44">
        <f>+C90</f>
        <v>362812.61</v>
      </c>
      <c r="I90" s="27">
        <f>+G90</f>
        <v>380277.51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-59368.51</v>
      </c>
      <c r="D91" s="14">
        <v>19463.55</v>
      </c>
      <c r="E91" s="14">
        <v>18176.07</v>
      </c>
      <c r="F91" s="14">
        <v>-1287.48</v>
      </c>
      <c r="G91" s="14">
        <v>-60655.99</v>
      </c>
      <c r="H91" s="44">
        <f>+C91</f>
        <v>-59368.51</v>
      </c>
      <c r="I91" s="27">
        <f>+G91</f>
        <v>-60655.99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412262.54</v>
      </c>
      <c r="D92" s="14">
        <v>10376</v>
      </c>
      <c r="E92" s="14">
        <v>0</v>
      </c>
      <c r="F92" s="14">
        <v>-10376</v>
      </c>
      <c r="G92" s="14">
        <v>401886.54</v>
      </c>
      <c r="H92" s="44">
        <f>+C92</f>
        <v>412262.54</v>
      </c>
      <c r="I92" s="27">
        <f t="shared" ref="I92:I95" si="34">+G92</f>
        <v>401886.54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160.22999999999999</v>
      </c>
      <c r="D93" s="14">
        <v>0</v>
      </c>
      <c r="E93" s="14">
        <v>2269.67</v>
      </c>
      <c r="F93" s="14">
        <v>2269.67</v>
      </c>
      <c r="G93" s="14">
        <v>2429.9</v>
      </c>
      <c r="H93" s="44">
        <f>+C93</f>
        <v>160.22999999999999</v>
      </c>
      <c r="I93" s="27">
        <f t="shared" si="34"/>
        <v>2429.9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66923.570000000007</v>
      </c>
      <c r="D94" s="14">
        <v>28824</v>
      </c>
      <c r="E94" s="14">
        <v>27063.89</v>
      </c>
      <c r="F94" s="14">
        <v>-1760.11</v>
      </c>
      <c r="G94" s="14">
        <v>65163.46</v>
      </c>
      <c r="H94" s="44">
        <f>+C94</f>
        <v>66923.570000000007</v>
      </c>
      <c r="I94" s="27">
        <f t="shared" si="34"/>
        <v>65163.46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3667.74</v>
      </c>
      <c r="D95" s="14">
        <v>1431</v>
      </c>
      <c r="E95" s="14">
        <v>2674.7</v>
      </c>
      <c r="F95" s="14">
        <v>1243.7</v>
      </c>
      <c r="G95" s="14">
        <v>4911.4399999999996</v>
      </c>
      <c r="H95" s="44">
        <f>+C95</f>
        <v>3667.74</v>
      </c>
      <c r="I95" s="27">
        <f t="shared" si="34"/>
        <v>4911.4399999999996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-129.32</v>
      </c>
      <c r="D96" s="14">
        <v>0</v>
      </c>
      <c r="E96" s="14">
        <v>4922.1899999999996</v>
      </c>
      <c r="F96" s="14">
        <v>4922.1899999999996</v>
      </c>
      <c r="G96" s="14">
        <v>4792.87</v>
      </c>
      <c r="H96" s="9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-73.989999999999995</v>
      </c>
      <c r="D97" s="14">
        <v>0</v>
      </c>
      <c r="E97" s="14">
        <v>5532.8</v>
      </c>
      <c r="F97" s="14">
        <v>5532.8</v>
      </c>
      <c r="G97" s="14">
        <v>5458.81</v>
      </c>
      <c r="H97" s="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56572.4</v>
      </c>
      <c r="D98" s="14">
        <v>0</v>
      </c>
      <c r="E98" s="14">
        <v>0</v>
      </c>
      <c r="F98" s="14">
        <v>0</v>
      </c>
      <c r="G98" s="14">
        <v>56572.4</v>
      </c>
      <c r="H98" s="43">
        <f>+H87-H92-H93-H94-H95-H90-H91</f>
        <v>61345.860000000095</v>
      </c>
      <c r="I98" s="43">
        <f>+I87-I92-I93-I94-I95-I90-I91</f>
        <v>75198.419999999984</v>
      </c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6" t="s">
        <v>184</v>
      </c>
      <c r="B99" s="17" t="s">
        <v>185</v>
      </c>
      <c r="C99" s="18">
        <f t="shared" ref="C99:G99" si="35">SUBTOTAL(9,C100)</f>
        <v>418857.44</v>
      </c>
      <c r="D99" s="18">
        <f t="shared" si="35"/>
        <v>18738.14</v>
      </c>
      <c r="E99" s="18">
        <f t="shared" si="35"/>
        <v>18738.14</v>
      </c>
      <c r="F99" s="18">
        <f t="shared" si="35"/>
        <v>0</v>
      </c>
      <c r="G99" s="18">
        <f t="shared" si="35"/>
        <v>418857.44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2" t="s">
        <v>186</v>
      </c>
      <c r="B100" s="13" t="s">
        <v>187</v>
      </c>
      <c r="C100" s="14">
        <v>418857.44</v>
      </c>
      <c r="D100" s="14">
        <v>18738.14</v>
      </c>
      <c r="E100" s="14">
        <v>18738.14</v>
      </c>
      <c r="F100" s="14">
        <v>0</v>
      </c>
      <c r="G100" s="14">
        <v>418857.44</v>
      </c>
      <c r="H100" s="9"/>
      <c r="I100" s="27">
        <f>+G100</f>
        <v>418857.44</v>
      </c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2"/>
      <c r="B101" s="13"/>
      <c r="C101" s="14"/>
      <c r="D101" s="14"/>
      <c r="E101" s="14"/>
      <c r="F101" s="14"/>
      <c r="G101" s="14"/>
      <c r="H101" s="9"/>
      <c r="I101" s="27">
        <f>SUM(I85:I100)</f>
        <v>2157074.27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6" t="s">
        <v>188</v>
      </c>
      <c r="B102" s="17" t="s">
        <v>189</v>
      </c>
      <c r="C102" s="18">
        <f t="shared" ref="C102:G102" si="36">SUBTOTAL(9,C103:C112)</f>
        <v>1276741.69</v>
      </c>
      <c r="D102" s="18">
        <f t="shared" si="36"/>
        <v>0</v>
      </c>
      <c r="E102" s="18">
        <f t="shared" si="36"/>
        <v>0</v>
      </c>
      <c r="F102" s="18">
        <f t="shared" si="36"/>
        <v>0</v>
      </c>
      <c r="G102" s="18">
        <f t="shared" si="36"/>
        <v>1276741.69</v>
      </c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2.75" customHeight="1">
      <c r="A103" s="16" t="s">
        <v>190</v>
      </c>
      <c r="B103" s="17" t="s">
        <v>191</v>
      </c>
      <c r="C103" s="18">
        <f t="shared" ref="C103:G103" si="37">SUBTOTAL(9,C104:C112)</f>
        <v>1276741.69</v>
      </c>
      <c r="D103" s="18">
        <f t="shared" si="37"/>
        <v>0</v>
      </c>
      <c r="E103" s="18">
        <f t="shared" si="37"/>
        <v>0</v>
      </c>
      <c r="F103" s="18">
        <f t="shared" si="37"/>
        <v>0</v>
      </c>
      <c r="G103" s="18">
        <f t="shared" si="37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8">SUBTOTAL(9,C105:C109)</f>
        <v>734009.2</v>
      </c>
      <c r="D104" s="18">
        <f t="shared" si="38"/>
        <v>0</v>
      </c>
      <c r="E104" s="18">
        <f t="shared" si="38"/>
        <v>0</v>
      </c>
      <c r="F104" s="18">
        <f t="shared" si="38"/>
        <v>0</v>
      </c>
      <c r="G104" s="18">
        <f t="shared" si="38"/>
        <v>734009.2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9">SUBTOTAL(9,C106:C107)</f>
        <v>671509.2</v>
      </c>
      <c r="D105" s="18">
        <f t="shared" si="39"/>
        <v>0</v>
      </c>
      <c r="E105" s="18">
        <f t="shared" si="39"/>
        <v>0</v>
      </c>
      <c r="F105" s="18">
        <f t="shared" si="39"/>
        <v>0</v>
      </c>
      <c r="G105" s="18">
        <f t="shared" si="39"/>
        <v>671509.2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2" t="s">
        <v>196</v>
      </c>
      <c r="B106" s="13" t="s">
        <v>197</v>
      </c>
      <c r="C106" s="14">
        <v>50000</v>
      </c>
      <c r="D106" s="14">
        <v>0</v>
      </c>
      <c r="E106" s="14">
        <v>0</v>
      </c>
      <c r="F106" s="14">
        <v>0</v>
      </c>
      <c r="G106" s="14">
        <v>50000</v>
      </c>
      <c r="H106" s="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2" t="s">
        <v>198</v>
      </c>
      <c r="B107" s="13" t="s">
        <v>199</v>
      </c>
      <c r="C107" s="14">
        <v>621509.19999999995</v>
      </c>
      <c r="D107" s="14">
        <v>0</v>
      </c>
      <c r="E107" s="14">
        <v>0</v>
      </c>
      <c r="F107" s="14">
        <v>0</v>
      </c>
      <c r="G107" s="14">
        <v>621509.19999999995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6" t="s">
        <v>200</v>
      </c>
      <c r="B108" s="17" t="s">
        <v>201</v>
      </c>
      <c r="C108" s="18">
        <f t="shared" ref="C108:G108" si="40">SUBTOTAL(9,C109)</f>
        <v>62500</v>
      </c>
      <c r="D108" s="18">
        <f t="shared" si="40"/>
        <v>0</v>
      </c>
      <c r="E108" s="18">
        <f t="shared" si="40"/>
        <v>0</v>
      </c>
      <c r="F108" s="18">
        <f t="shared" si="40"/>
        <v>0</v>
      </c>
      <c r="G108" s="18">
        <f t="shared" si="40"/>
        <v>62500</v>
      </c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2.75" customHeight="1">
      <c r="A109" s="12" t="s">
        <v>202</v>
      </c>
      <c r="B109" s="13" t="s">
        <v>203</v>
      </c>
      <c r="C109" s="14">
        <v>62500</v>
      </c>
      <c r="D109" s="14">
        <v>0</v>
      </c>
      <c r="E109" s="14">
        <v>0</v>
      </c>
      <c r="F109" s="14">
        <v>0</v>
      </c>
      <c r="G109" s="14">
        <v>62500</v>
      </c>
      <c r="H109" s="9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>
      <c r="A110" s="16" t="s">
        <v>204</v>
      </c>
      <c r="B110" s="17" t="s">
        <v>205</v>
      </c>
      <c r="C110" s="18">
        <f t="shared" ref="C110:G110" si="41">SUBTOTAL(9,C111:C112)</f>
        <v>542732.49</v>
      </c>
      <c r="D110" s="18">
        <f t="shared" si="41"/>
        <v>0</v>
      </c>
      <c r="E110" s="18">
        <f t="shared" si="41"/>
        <v>0</v>
      </c>
      <c r="F110" s="18">
        <f t="shared" si="41"/>
        <v>0</v>
      </c>
      <c r="G110" s="18">
        <f t="shared" si="41"/>
        <v>542732.49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206</v>
      </c>
      <c r="B111" s="17" t="s">
        <v>207</v>
      </c>
      <c r="C111" s="18">
        <f t="shared" ref="C111:G111" si="42">SUBTOTAL(9,C112)</f>
        <v>542732.49</v>
      </c>
      <c r="D111" s="18">
        <f t="shared" si="42"/>
        <v>0</v>
      </c>
      <c r="E111" s="18">
        <f t="shared" si="42"/>
        <v>0</v>
      </c>
      <c r="F111" s="18">
        <f t="shared" si="42"/>
        <v>0</v>
      </c>
      <c r="G111" s="18">
        <f t="shared" si="42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2" t="s">
        <v>208</v>
      </c>
      <c r="B112" s="13" t="s">
        <v>209</v>
      </c>
      <c r="C112" s="14">
        <v>542732.49</v>
      </c>
      <c r="D112" s="14">
        <v>0</v>
      </c>
      <c r="E112" s="14">
        <v>0</v>
      </c>
      <c r="F112" s="14">
        <v>0</v>
      </c>
      <c r="G112" s="14">
        <v>542732.49</v>
      </c>
      <c r="H112" s="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2"/>
      <c r="B113" s="13"/>
      <c r="C113" s="14"/>
      <c r="D113" s="14"/>
      <c r="E113" s="14"/>
      <c r="F113" s="14"/>
      <c r="G113" s="14"/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6" t="s">
        <v>210</v>
      </c>
      <c r="B114" s="17" t="s">
        <v>211</v>
      </c>
      <c r="C114" s="18">
        <f t="shared" ref="C114:G114" si="43">SUBTOTAL(9,C115:C162)</f>
        <v>5359443.580000001</v>
      </c>
      <c r="D114" s="18">
        <f t="shared" si="43"/>
        <v>50837.08</v>
      </c>
      <c r="E114" s="18">
        <f t="shared" si="43"/>
        <v>1181915.45</v>
      </c>
      <c r="F114" s="18">
        <f t="shared" si="43"/>
        <v>1131078.3700000003</v>
      </c>
      <c r="G114" s="18">
        <f t="shared" si="43"/>
        <v>6490521.9499999983</v>
      </c>
      <c r="H114" s="19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2.75" customHeight="1">
      <c r="A115" s="16" t="s">
        <v>212</v>
      </c>
      <c r="B115" s="17" t="s">
        <v>213</v>
      </c>
      <c r="C115" s="18">
        <f t="shared" ref="C115:G115" si="44">SUBTOTAL(9,C116:C138)</f>
        <v>1653508.9699999997</v>
      </c>
      <c r="D115" s="18">
        <f t="shared" si="44"/>
        <v>0</v>
      </c>
      <c r="E115" s="18">
        <f t="shared" si="44"/>
        <v>0</v>
      </c>
      <c r="F115" s="18">
        <f t="shared" si="44"/>
        <v>0</v>
      </c>
      <c r="G115" s="18">
        <f t="shared" si="44"/>
        <v>1653508.9699999997</v>
      </c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5">SUBTOTAL(9,C117:C138)</f>
        <v>1653508.9699999997</v>
      </c>
      <c r="D116" s="18">
        <f t="shared" si="45"/>
        <v>0</v>
      </c>
      <c r="E116" s="18">
        <f t="shared" si="45"/>
        <v>0</v>
      </c>
      <c r="F116" s="18">
        <f t="shared" si="45"/>
        <v>0</v>
      </c>
      <c r="G116" s="18">
        <f t="shared" si="45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6">SUBTOTAL(9,C118:C127)</f>
        <v>933283.83</v>
      </c>
      <c r="D117" s="18">
        <f t="shared" si="46"/>
        <v>0</v>
      </c>
      <c r="E117" s="18">
        <f t="shared" si="46"/>
        <v>0</v>
      </c>
      <c r="F117" s="18">
        <f t="shared" si="46"/>
        <v>0</v>
      </c>
      <c r="G117" s="18">
        <f t="shared" si="46"/>
        <v>933283.83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2" t="s">
        <v>218</v>
      </c>
      <c r="B118" s="13" t="s">
        <v>219</v>
      </c>
      <c r="C118" s="14">
        <v>727.8</v>
      </c>
      <c r="D118" s="14">
        <v>0</v>
      </c>
      <c r="E118" s="14">
        <v>0</v>
      </c>
      <c r="F118" s="14">
        <v>0</v>
      </c>
      <c r="G118" s="14">
        <v>727.8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8126.38</v>
      </c>
      <c r="D119" s="14">
        <v>0</v>
      </c>
      <c r="E119" s="14">
        <v>0</v>
      </c>
      <c r="F119" s="14">
        <v>0</v>
      </c>
      <c r="G119" s="14">
        <v>8126.38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794718.39</v>
      </c>
      <c r="D120" s="14">
        <v>0</v>
      </c>
      <c r="E120" s="14">
        <v>0</v>
      </c>
      <c r="F120" s="14">
        <v>0</v>
      </c>
      <c r="G120" s="14">
        <v>794718.39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22204.95</v>
      </c>
      <c r="D121" s="14">
        <v>0</v>
      </c>
      <c r="E121" s="14">
        <v>0</v>
      </c>
      <c r="F121" s="14">
        <v>0</v>
      </c>
      <c r="G121" s="14">
        <v>22204.95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14058.38</v>
      </c>
      <c r="D122" s="14">
        <v>0</v>
      </c>
      <c r="E122" s="14">
        <v>0</v>
      </c>
      <c r="F122" s="14">
        <v>0</v>
      </c>
      <c r="G122" s="14">
        <v>14058.38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42395.87</v>
      </c>
      <c r="D123" s="14">
        <v>0</v>
      </c>
      <c r="E123" s="14">
        <v>0</v>
      </c>
      <c r="F123" s="14">
        <v>0</v>
      </c>
      <c r="G123" s="14">
        <v>42395.87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4235.08</v>
      </c>
      <c r="D124" s="14">
        <v>0</v>
      </c>
      <c r="E124" s="14">
        <v>0</v>
      </c>
      <c r="F124" s="14">
        <v>0</v>
      </c>
      <c r="G124" s="14">
        <v>4235.08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7521.36</v>
      </c>
      <c r="D125" s="14">
        <v>0</v>
      </c>
      <c r="E125" s="14">
        <v>0</v>
      </c>
      <c r="F125" s="14">
        <v>0</v>
      </c>
      <c r="G125" s="14">
        <v>7521.36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4557.66</v>
      </c>
      <c r="D126" s="14">
        <v>0</v>
      </c>
      <c r="E126" s="14">
        <v>0</v>
      </c>
      <c r="F126" s="14">
        <v>0</v>
      </c>
      <c r="G126" s="14">
        <v>4557.66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34737.96</v>
      </c>
      <c r="D127" s="14">
        <v>0</v>
      </c>
      <c r="E127" s="14">
        <v>0</v>
      </c>
      <c r="F127" s="14">
        <v>0</v>
      </c>
      <c r="G127" s="14">
        <v>34737.96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6" t="s">
        <v>238</v>
      </c>
      <c r="B128" s="17" t="s">
        <v>239</v>
      </c>
      <c r="C128" s="18">
        <f t="shared" ref="C128:G128" si="47">SUBTOTAL(9,C129:C138)</f>
        <v>720225.1399999999</v>
      </c>
      <c r="D128" s="18">
        <f t="shared" si="47"/>
        <v>0</v>
      </c>
      <c r="E128" s="18">
        <f t="shared" si="47"/>
        <v>0</v>
      </c>
      <c r="F128" s="18">
        <f t="shared" si="47"/>
        <v>0</v>
      </c>
      <c r="G128" s="18">
        <f t="shared" si="47"/>
        <v>720225.1399999999</v>
      </c>
      <c r="H128" s="19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2.75" customHeight="1">
      <c r="A129" s="12" t="s">
        <v>240</v>
      </c>
      <c r="B129" s="13" t="s">
        <v>241</v>
      </c>
      <c r="C129" s="14">
        <v>348317.77</v>
      </c>
      <c r="D129" s="14">
        <v>0</v>
      </c>
      <c r="E129" s="14">
        <v>0</v>
      </c>
      <c r="F129" s="14">
        <v>0</v>
      </c>
      <c r="G129" s="14">
        <v>348317.77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242</v>
      </c>
      <c r="B130" s="13" t="s">
        <v>225</v>
      </c>
      <c r="C130" s="14">
        <v>19565.919999999998</v>
      </c>
      <c r="D130" s="14">
        <v>0</v>
      </c>
      <c r="E130" s="14">
        <v>0</v>
      </c>
      <c r="F130" s="14">
        <v>0</v>
      </c>
      <c r="G130" s="14">
        <v>19565.919999999998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243</v>
      </c>
      <c r="B131" s="13" t="s">
        <v>227</v>
      </c>
      <c r="C131" s="14">
        <v>33471.43</v>
      </c>
      <c r="D131" s="14">
        <v>0</v>
      </c>
      <c r="E131" s="14">
        <v>0</v>
      </c>
      <c r="F131" s="14">
        <v>0</v>
      </c>
      <c r="G131" s="14">
        <v>33471.43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244</v>
      </c>
      <c r="B132" s="13" t="s">
        <v>245</v>
      </c>
      <c r="C132" s="14">
        <v>162057.71</v>
      </c>
      <c r="D132" s="14">
        <v>0</v>
      </c>
      <c r="E132" s="14">
        <v>0</v>
      </c>
      <c r="F132" s="14">
        <v>0</v>
      </c>
      <c r="G132" s="14">
        <v>162057.71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229</v>
      </c>
      <c r="C133" s="14">
        <v>98486.26</v>
      </c>
      <c r="D133" s="14">
        <v>0</v>
      </c>
      <c r="E133" s="14">
        <v>0</v>
      </c>
      <c r="F133" s="14">
        <v>0</v>
      </c>
      <c r="G133" s="14">
        <v>98486.26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247</v>
      </c>
      <c r="B134" s="13" t="s">
        <v>231</v>
      </c>
      <c r="C134" s="14">
        <v>3305.73</v>
      </c>
      <c r="D134" s="14">
        <v>0</v>
      </c>
      <c r="E134" s="14">
        <v>0</v>
      </c>
      <c r="F134" s="14">
        <v>0</v>
      </c>
      <c r="G134" s="14">
        <v>3305.73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248</v>
      </c>
      <c r="B135" s="13" t="s">
        <v>233</v>
      </c>
      <c r="C135" s="14">
        <v>21967.96</v>
      </c>
      <c r="D135" s="14">
        <v>0</v>
      </c>
      <c r="E135" s="14">
        <v>0</v>
      </c>
      <c r="F135" s="14">
        <v>0</v>
      </c>
      <c r="G135" s="14">
        <v>21967.96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249</v>
      </c>
      <c r="B136" s="13" t="s">
        <v>250</v>
      </c>
      <c r="C136" s="14">
        <v>4975.22</v>
      </c>
      <c r="D136" s="14">
        <v>0</v>
      </c>
      <c r="E136" s="14">
        <v>0</v>
      </c>
      <c r="F136" s="14">
        <v>0</v>
      </c>
      <c r="G136" s="14">
        <v>4975.22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2050.6799999999998</v>
      </c>
      <c r="D137" s="14">
        <v>0</v>
      </c>
      <c r="E137" s="14">
        <v>0</v>
      </c>
      <c r="F137" s="14">
        <v>0</v>
      </c>
      <c r="G137" s="14">
        <v>2050.6799999999998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237</v>
      </c>
      <c r="C138" s="14">
        <v>26026.46</v>
      </c>
      <c r="D138" s="14">
        <v>0</v>
      </c>
      <c r="E138" s="14">
        <v>0</v>
      </c>
      <c r="F138" s="14">
        <v>0</v>
      </c>
      <c r="G138" s="14">
        <v>26026.46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6" t="s">
        <v>254</v>
      </c>
      <c r="B139" s="17" t="s">
        <v>255</v>
      </c>
      <c r="C139" s="18">
        <f t="shared" ref="C139:G139" si="48">SUBTOTAL(9,C140:C162)</f>
        <v>3705934.6100000003</v>
      </c>
      <c r="D139" s="18">
        <f t="shared" si="48"/>
        <v>50837.08</v>
      </c>
      <c r="E139" s="18">
        <f t="shared" si="48"/>
        <v>1181915.45</v>
      </c>
      <c r="F139" s="18">
        <f t="shared" si="48"/>
        <v>1131078.3700000003</v>
      </c>
      <c r="G139" s="18">
        <f t="shared" si="48"/>
        <v>4837012.9799999986</v>
      </c>
      <c r="H139" s="19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2.75" customHeight="1">
      <c r="A140" s="16" t="s">
        <v>256</v>
      </c>
      <c r="B140" s="17" t="s">
        <v>257</v>
      </c>
      <c r="C140" s="18">
        <f t="shared" ref="C140:G140" si="49">SUBTOTAL(9,C141:C162)</f>
        <v>3705934.6100000003</v>
      </c>
      <c r="D140" s="18">
        <f t="shared" si="49"/>
        <v>50837.08</v>
      </c>
      <c r="E140" s="18">
        <f t="shared" si="49"/>
        <v>1181915.45</v>
      </c>
      <c r="F140" s="18">
        <f t="shared" si="49"/>
        <v>1131078.3700000003</v>
      </c>
      <c r="G140" s="18">
        <f t="shared" si="49"/>
        <v>4837012.9799999986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50">SUBTOTAL(9,C142:C150)</f>
        <v>2205331.62</v>
      </c>
      <c r="D141" s="18">
        <f t="shared" si="50"/>
        <v>0</v>
      </c>
      <c r="E141" s="18">
        <f t="shared" si="50"/>
        <v>523112.68</v>
      </c>
      <c r="F141" s="18">
        <f t="shared" si="50"/>
        <v>523112.68</v>
      </c>
      <c r="G141" s="18">
        <f t="shared" si="50"/>
        <v>2728444.3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2" t="s">
        <v>260</v>
      </c>
      <c r="B142" s="13" t="s">
        <v>221</v>
      </c>
      <c r="C142" s="14">
        <v>41494.050000000003</v>
      </c>
      <c r="D142" s="14">
        <v>0</v>
      </c>
      <c r="E142" s="14">
        <v>5357.52</v>
      </c>
      <c r="F142" s="14">
        <v>5357.52</v>
      </c>
      <c r="G142" s="14">
        <v>46851.57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261</v>
      </c>
      <c r="B143" s="13" t="s">
        <v>223</v>
      </c>
      <c r="C143" s="14">
        <v>2020145.55</v>
      </c>
      <c r="D143" s="14">
        <v>0</v>
      </c>
      <c r="E143" s="14">
        <v>464708.04</v>
      </c>
      <c r="F143" s="14">
        <v>464708.04</v>
      </c>
      <c r="G143" s="14">
        <v>2484853.59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262</v>
      </c>
      <c r="B144" s="13" t="s">
        <v>225</v>
      </c>
      <c r="C144" s="14">
        <v>5540.21</v>
      </c>
      <c r="D144" s="14">
        <v>0</v>
      </c>
      <c r="E144" s="14">
        <v>5540.66</v>
      </c>
      <c r="F144" s="14">
        <v>5540.66</v>
      </c>
      <c r="G144" s="14">
        <v>11080.87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263</v>
      </c>
      <c r="B145" s="13" t="s">
        <v>227</v>
      </c>
      <c r="C145" s="14">
        <v>20644.810000000001</v>
      </c>
      <c r="D145" s="14">
        <v>0</v>
      </c>
      <c r="E145" s="14">
        <v>4860.38</v>
      </c>
      <c r="F145" s="14">
        <v>4860.38</v>
      </c>
      <c r="G145" s="14">
        <v>25505.19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264</v>
      </c>
      <c r="B146" s="13" t="s">
        <v>229</v>
      </c>
      <c r="C146" s="14">
        <v>25527.75</v>
      </c>
      <c r="D146" s="14">
        <v>0</v>
      </c>
      <c r="E146" s="14">
        <v>11339.59</v>
      </c>
      <c r="F146" s="14">
        <v>11339.59</v>
      </c>
      <c r="G146" s="14">
        <v>36867.339999999997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265</v>
      </c>
      <c r="B147" s="13" t="s">
        <v>231</v>
      </c>
      <c r="C147" s="14">
        <v>1529.6</v>
      </c>
      <c r="D147" s="14">
        <v>0</v>
      </c>
      <c r="E147" s="14">
        <v>1252.79</v>
      </c>
      <c r="F147" s="14">
        <v>1252.79</v>
      </c>
      <c r="G147" s="14">
        <v>2782.39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266</v>
      </c>
      <c r="B148" s="13" t="s">
        <v>233</v>
      </c>
      <c r="C148" s="14">
        <v>207.43</v>
      </c>
      <c r="D148" s="14">
        <v>0</v>
      </c>
      <c r="E148" s="14">
        <v>1640</v>
      </c>
      <c r="F148" s="14">
        <v>1640</v>
      </c>
      <c r="G148" s="14">
        <v>1847.43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267</v>
      </c>
      <c r="B149" s="13" t="s">
        <v>235</v>
      </c>
      <c r="C149" s="14">
        <v>16498.009999999998</v>
      </c>
      <c r="D149" s="14">
        <v>0</v>
      </c>
      <c r="E149" s="14">
        <v>0</v>
      </c>
      <c r="F149" s="14">
        <v>0</v>
      </c>
      <c r="G149" s="14">
        <v>16498.009999999998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268</v>
      </c>
      <c r="B150" s="13" t="s">
        <v>237</v>
      </c>
      <c r="C150" s="14">
        <v>73744.210000000006</v>
      </c>
      <c r="D150" s="14">
        <v>0</v>
      </c>
      <c r="E150" s="14">
        <v>28413.7</v>
      </c>
      <c r="F150" s="14">
        <v>28413.7</v>
      </c>
      <c r="G150" s="14">
        <v>102157.91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6" t="s">
        <v>269</v>
      </c>
      <c r="B151" s="17" t="s">
        <v>270</v>
      </c>
      <c r="C151" s="18">
        <f t="shared" ref="C151:G151" si="51">SUBTOTAL(9,C152:C162)</f>
        <v>1500602.9899999998</v>
      </c>
      <c r="D151" s="18">
        <f t="shared" si="51"/>
        <v>50837.08</v>
      </c>
      <c r="E151" s="18">
        <f t="shared" si="51"/>
        <v>658802.77</v>
      </c>
      <c r="F151" s="18">
        <f t="shared" si="51"/>
        <v>607965.69000000006</v>
      </c>
      <c r="G151" s="18">
        <f t="shared" si="51"/>
        <v>2108568.6800000002</v>
      </c>
      <c r="H151" s="19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2.75" customHeight="1">
      <c r="A152" s="12" t="s">
        <v>271</v>
      </c>
      <c r="B152" s="13" t="s">
        <v>223</v>
      </c>
      <c r="C152" s="14">
        <v>1026056.81</v>
      </c>
      <c r="D152" s="14">
        <v>17079.88</v>
      </c>
      <c r="E152" s="14">
        <v>405994.74</v>
      </c>
      <c r="F152" s="14">
        <v>388914.86</v>
      </c>
      <c r="G152" s="14">
        <v>1414971.67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272</v>
      </c>
      <c r="B153" s="13" t="s">
        <v>225</v>
      </c>
      <c r="C153" s="14">
        <v>13853.33</v>
      </c>
      <c r="D153" s="14">
        <v>6212.58</v>
      </c>
      <c r="E153" s="14">
        <v>36251.949999999997</v>
      </c>
      <c r="F153" s="14">
        <v>30039.37</v>
      </c>
      <c r="G153" s="14">
        <v>43892.7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273</v>
      </c>
      <c r="B154" s="13" t="s">
        <v>227</v>
      </c>
      <c r="C154" s="14">
        <v>44710.26</v>
      </c>
      <c r="D154" s="14">
        <v>8214.74</v>
      </c>
      <c r="E154" s="14">
        <v>19756.5</v>
      </c>
      <c r="F154" s="14">
        <v>11541.76</v>
      </c>
      <c r="G154" s="14">
        <v>56252.02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274</v>
      </c>
      <c r="B155" s="13" t="s">
        <v>245</v>
      </c>
      <c r="C155" s="14">
        <v>187658.19</v>
      </c>
      <c r="D155" s="14">
        <v>7166.12</v>
      </c>
      <c r="E155" s="14">
        <v>69607.28</v>
      </c>
      <c r="F155" s="14">
        <v>62441.16</v>
      </c>
      <c r="G155" s="14">
        <v>250099.35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275</v>
      </c>
      <c r="B156" s="13" t="s">
        <v>276</v>
      </c>
      <c r="C156" s="14">
        <v>160364.9</v>
      </c>
      <c r="D156" s="14">
        <v>10063.040000000001</v>
      </c>
      <c r="E156" s="14">
        <v>50606.559999999998</v>
      </c>
      <c r="F156" s="14">
        <v>40543.519999999997</v>
      </c>
      <c r="G156" s="14">
        <v>200908.42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277</v>
      </c>
      <c r="B157" s="13" t="s">
        <v>231</v>
      </c>
      <c r="C157" s="14">
        <v>7740.41</v>
      </c>
      <c r="D157" s="14">
        <v>0</v>
      </c>
      <c r="E157" s="14">
        <v>15906.37</v>
      </c>
      <c r="F157" s="14">
        <v>15906.37</v>
      </c>
      <c r="G157" s="14">
        <v>23646.78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278</v>
      </c>
      <c r="B158" s="13" t="s">
        <v>279</v>
      </c>
      <c r="C158" s="14">
        <v>305.83999999999997</v>
      </c>
      <c r="D158" s="14">
        <v>0</v>
      </c>
      <c r="E158" s="14">
        <v>0</v>
      </c>
      <c r="F158" s="14">
        <v>0</v>
      </c>
      <c r="G158" s="14">
        <v>305.83999999999997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280</v>
      </c>
      <c r="B159" s="13" t="s">
        <v>233</v>
      </c>
      <c r="C159" s="14">
        <v>17062.240000000002</v>
      </c>
      <c r="D159" s="14">
        <v>1552.62</v>
      </c>
      <c r="E159" s="14">
        <v>12644.15</v>
      </c>
      <c r="F159" s="14">
        <v>11091.53</v>
      </c>
      <c r="G159" s="14">
        <v>28153.77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281</v>
      </c>
      <c r="B160" s="13" t="s">
        <v>250</v>
      </c>
      <c r="C160" s="14">
        <v>1682.39</v>
      </c>
      <c r="D160" s="14">
        <v>548.1</v>
      </c>
      <c r="E160" s="14">
        <v>618.96</v>
      </c>
      <c r="F160" s="14">
        <v>70.86</v>
      </c>
      <c r="G160" s="14">
        <v>1753.25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282</v>
      </c>
      <c r="B161" s="13" t="s">
        <v>252</v>
      </c>
      <c r="C161" s="14">
        <v>14309.29</v>
      </c>
      <c r="D161" s="14">
        <v>0</v>
      </c>
      <c r="E161" s="14">
        <v>1125.5999999999999</v>
      </c>
      <c r="F161" s="14">
        <v>1125.5999999999999</v>
      </c>
      <c r="G161" s="14">
        <v>15434.89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283</v>
      </c>
      <c r="B162" s="13" t="s">
        <v>237</v>
      </c>
      <c r="C162" s="14">
        <v>26859.33</v>
      </c>
      <c r="D162" s="14">
        <v>0</v>
      </c>
      <c r="E162" s="14">
        <v>46290.66</v>
      </c>
      <c r="F162" s="14">
        <v>46290.66</v>
      </c>
      <c r="G162" s="14">
        <v>73149.990000000005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/>
      <c r="B163" s="13"/>
      <c r="C163" s="14"/>
      <c r="D163" s="14"/>
      <c r="E163" s="14"/>
      <c r="F163" s="14"/>
      <c r="G163" s="14"/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6" t="s">
        <v>284</v>
      </c>
      <c r="B164" s="17" t="s">
        <v>285</v>
      </c>
      <c r="C164" s="18">
        <f t="shared" ref="C164:G164" si="52">SUBTOTAL(9,C165:C210)</f>
        <v>3155947.7100000004</v>
      </c>
      <c r="D164" s="18">
        <f t="shared" si="52"/>
        <v>1145441.5099999998</v>
      </c>
      <c r="E164" s="18">
        <f t="shared" si="52"/>
        <v>336718.53</v>
      </c>
      <c r="F164" s="18">
        <f t="shared" si="52"/>
        <v>808722.98</v>
      </c>
      <c r="G164" s="18">
        <f t="shared" si="52"/>
        <v>3964670.689999999</v>
      </c>
      <c r="H164" s="19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2.75" customHeight="1">
      <c r="A165" s="16" t="s">
        <v>286</v>
      </c>
      <c r="B165" s="17" t="s">
        <v>287</v>
      </c>
      <c r="C165" s="18">
        <f t="shared" ref="C165:G165" si="53">SUBTOTAL(9,C166:C184)</f>
        <v>1375489.1199999999</v>
      </c>
      <c r="D165" s="18">
        <f t="shared" si="53"/>
        <v>750</v>
      </c>
      <c r="E165" s="18">
        <f t="shared" si="53"/>
        <v>0</v>
      </c>
      <c r="F165" s="18">
        <f t="shared" si="53"/>
        <v>750</v>
      </c>
      <c r="G165" s="18">
        <f t="shared" si="53"/>
        <v>1376239.1199999999</v>
      </c>
      <c r="H165" s="19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2.75" customHeight="1">
      <c r="A166" s="16" t="s">
        <v>288</v>
      </c>
      <c r="B166" s="17" t="s">
        <v>289</v>
      </c>
      <c r="C166" s="18">
        <f t="shared" ref="C166:G166" si="54">SUBTOTAL(9,C167:C184)</f>
        <v>1375489.1199999999</v>
      </c>
      <c r="D166" s="18">
        <f t="shared" si="54"/>
        <v>750</v>
      </c>
      <c r="E166" s="18">
        <f t="shared" si="54"/>
        <v>0</v>
      </c>
      <c r="F166" s="18">
        <f t="shared" si="54"/>
        <v>750</v>
      </c>
      <c r="G166" s="18">
        <f t="shared" si="54"/>
        <v>1376239.1199999999</v>
      </c>
      <c r="H166" s="19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2.75" customHeight="1">
      <c r="A167" s="16" t="s">
        <v>290</v>
      </c>
      <c r="B167" s="17" t="s">
        <v>291</v>
      </c>
      <c r="C167" s="18">
        <f t="shared" ref="C167:G167" si="55">SUBTOTAL(9,C168:C174)</f>
        <v>1001530.0599999999</v>
      </c>
      <c r="D167" s="18">
        <f t="shared" si="55"/>
        <v>750</v>
      </c>
      <c r="E167" s="18">
        <f t="shared" si="55"/>
        <v>0</v>
      </c>
      <c r="F167" s="18">
        <f t="shared" si="55"/>
        <v>750</v>
      </c>
      <c r="G167" s="18">
        <f t="shared" si="55"/>
        <v>1002280.0599999999</v>
      </c>
      <c r="H167" s="19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2.75" customHeight="1">
      <c r="A168" s="12" t="s">
        <v>292</v>
      </c>
      <c r="B168" s="13" t="s">
        <v>219</v>
      </c>
      <c r="C168" s="14">
        <v>5847.19</v>
      </c>
      <c r="D168" s="14">
        <v>0</v>
      </c>
      <c r="E168" s="14">
        <v>0</v>
      </c>
      <c r="F168" s="14">
        <v>0</v>
      </c>
      <c r="G168" s="14">
        <v>5847.19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 t="s">
        <v>293</v>
      </c>
      <c r="B169" s="13" t="s">
        <v>221</v>
      </c>
      <c r="C169" s="14">
        <v>919535.28</v>
      </c>
      <c r="D169" s="14">
        <v>750</v>
      </c>
      <c r="E169" s="14">
        <v>0</v>
      </c>
      <c r="F169" s="14">
        <v>750</v>
      </c>
      <c r="G169" s="14">
        <v>920285.28</v>
      </c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2" t="s">
        <v>294</v>
      </c>
      <c r="B170" s="13" t="s">
        <v>223</v>
      </c>
      <c r="C170" s="14">
        <v>5216.74</v>
      </c>
      <c r="D170" s="14">
        <v>0</v>
      </c>
      <c r="E170" s="14">
        <v>0</v>
      </c>
      <c r="F170" s="14">
        <v>0</v>
      </c>
      <c r="G170" s="14">
        <v>5216.74</v>
      </c>
      <c r="H170" s="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2" t="s">
        <v>295</v>
      </c>
      <c r="B171" s="13" t="s">
        <v>276</v>
      </c>
      <c r="C171" s="14">
        <v>36319.620000000003</v>
      </c>
      <c r="D171" s="14">
        <v>0</v>
      </c>
      <c r="E171" s="14">
        <v>0</v>
      </c>
      <c r="F171" s="14">
        <v>0</v>
      </c>
      <c r="G171" s="14">
        <v>36319.620000000003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296</v>
      </c>
      <c r="B172" s="13" t="s">
        <v>233</v>
      </c>
      <c r="C172" s="14">
        <v>1237.3599999999999</v>
      </c>
      <c r="D172" s="14">
        <v>0</v>
      </c>
      <c r="E172" s="14">
        <v>0</v>
      </c>
      <c r="F172" s="14">
        <v>0</v>
      </c>
      <c r="G172" s="14">
        <v>1237.3599999999999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297</v>
      </c>
      <c r="B173" s="13" t="s">
        <v>235</v>
      </c>
      <c r="C173" s="14">
        <v>2917</v>
      </c>
      <c r="D173" s="14">
        <v>0</v>
      </c>
      <c r="E173" s="14">
        <v>0</v>
      </c>
      <c r="F173" s="14">
        <v>0</v>
      </c>
      <c r="G173" s="14">
        <v>2917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298</v>
      </c>
      <c r="B174" s="13" t="s">
        <v>299</v>
      </c>
      <c r="C174" s="14">
        <v>30456.87</v>
      </c>
      <c r="D174" s="14">
        <v>0</v>
      </c>
      <c r="E174" s="14">
        <v>0</v>
      </c>
      <c r="F174" s="14">
        <v>0</v>
      </c>
      <c r="G174" s="14">
        <v>30456.87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6" t="s">
        <v>300</v>
      </c>
      <c r="B175" s="17" t="s">
        <v>301</v>
      </c>
      <c r="C175" s="18">
        <f t="shared" ref="C175:G175" si="56">SUBTOTAL(9,C176:C184)</f>
        <v>373959.06000000006</v>
      </c>
      <c r="D175" s="18">
        <f t="shared" si="56"/>
        <v>0</v>
      </c>
      <c r="E175" s="18">
        <f t="shared" si="56"/>
        <v>0</v>
      </c>
      <c r="F175" s="18">
        <f t="shared" si="56"/>
        <v>0</v>
      </c>
      <c r="G175" s="18">
        <f t="shared" si="56"/>
        <v>373959.06000000006</v>
      </c>
      <c r="H175" s="19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2.75" customHeight="1">
      <c r="A176" s="12" t="s">
        <v>302</v>
      </c>
      <c r="B176" s="13" t="s">
        <v>223</v>
      </c>
      <c r="C176" s="14">
        <v>182454.76</v>
      </c>
      <c r="D176" s="14">
        <v>0</v>
      </c>
      <c r="E176" s="14">
        <v>0</v>
      </c>
      <c r="F176" s="14">
        <v>0</v>
      </c>
      <c r="G176" s="14">
        <v>182454.76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303</v>
      </c>
      <c r="B177" s="13" t="s">
        <v>225</v>
      </c>
      <c r="C177" s="14">
        <v>7963.19</v>
      </c>
      <c r="D177" s="14">
        <v>0</v>
      </c>
      <c r="E177" s="14">
        <v>0</v>
      </c>
      <c r="F177" s="14">
        <v>0</v>
      </c>
      <c r="G177" s="14">
        <v>7963.19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304</v>
      </c>
      <c r="B178" s="13" t="s">
        <v>227</v>
      </c>
      <c r="C178" s="14">
        <v>4573.93</v>
      </c>
      <c r="D178" s="14">
        <v>0</v>
      </c>
      <c r="E178" s="14">
        <v>0</v>
      </c>
      <c r="F178" s="14">
        <v>0</v>
      </c>
      <c r="G178" s="14">
        <v>4573.93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305</v>
      </c>
      <c r="B179" s="13" t="s">
        <v>245</v>
      </c>
      <c r="C179" s="14">
        <v>125870.03</v>
      </c>
      <c r="D179" s="14">
        <v>0</v>
      </c>
      <c r="E179" s="14">
        <v>0</v>
      </c>
      <c r="F179" s="14">
        <v>0</v>
      </c>
      <c r="G179" s="14">
        <v>125870.03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306</v>
      </c>
      <c r="B180" s="13" t="s">
        <v>276</v>
      </c>
      <c r="C180" s="14">
        <v>33545.06</v>
      </c>
      <c r="D180" s="14">
        <v>0</v>
      </c>
      <c r="E180" s="14">
        <v>0</v>
      </c>
      <c r="F180" s="14">
        <v>0</v>
      </c>
      <c r="G180" s="14">
        <v>33545.06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307</v>
      </c>
      <c r="B181" s="13" t="s">
        <v>231</v>
      </c>
      <c r="C181" s="14">
        <v>4252.59</v>
      </c>
      <c r="D181" s="14">
        <v>0</v>
      </c>
      <c r="E181" s="14">
        <v>0</v>
      </c>
      <c r="F181" s="14">
        <v>0</v>
      </c>
      <c r="G181" s="14">
        <v>4252.59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2" t="s">
        <v>308</v>
      </c>
      <c r="B182" s="13" t="s">
        <v>233</v>
      </c>
      <c r="C182" s="14">
        <v>1428.1</v>
      </c>
      <c r="D182" s="14">
        <v>0</v>
      </c>
      <c r="E182" s="14">
        <v>0</v>
      </c>
      <c r="F182" s="14">
        <v>0</v>
      </c>
      <c r="G182" s="14">
        <v>1428.1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309</v>
      </c>
      <c r="B183" s="13" t="s">
        <v>250</v>
      </c>
      <c r="C183" s="14">
        <v>1836.44</v>
      </c>
      <c r="D183" s="14">
        <v>0</v>
      </c>
      <c r="E183" s="14">
        <v>0</v>
      </c>
      <c r="F183" s="14">
        <v>0</v>
      </c>
      <c r="G183" s="14">
        <v>1836.44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310</v>
      </c>
      <c r="B184" s="13" t="s">
        <v>299</v>
      </c>
      <c r="C184" s="14">
        <v>12034.96</v>
      </c>
      <c r="D184" s="14">
        <v>0</v>
      </c>
      <c r="E184" s="14">
        <v>0</v>
      </c>
      <c r="F184" s="14">
        <v>0</v>
      </c>
      <c r="G184" s="14">
        <v>12034.96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6" t="s">
        <v>311</v>
      </c>
      <c r="B185" s="17" t="s">
        <v>312</v>
      </c>
      <c r="C185" s="18">
        <f t="shared" ref="C185:G185" si="57">SUBTOTAL(9,C186:C210)</f>
        <v>1780458.5900000005</v>
      </c>
      <c r="D185" s="18">
        <f t="shared" si="57"/>
        <v>1144691.5099999998</v>
      </c>
      <c r="E185" s="18">
        <f t="shared" si="57"/>
        <v>336718.53</v>
      </c>
      <c r="F185" s="18">
        <f t="shared" si="57"/>
        <v>807972.98</v>
      </c>
      <c r="G185" s="18">
        <f t="shared" si="57"/>
        <v>2588431.5699999994</v>
      </c>
      <c r="H185" s="19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2.75" customHeight="1">
      <c r="A186" s="16" t="s">
        <v>313</v>
      </c>
      <c r="B186" s="17" t="s">
        <v>289</v>
      </c>
      <c r="C186" s="18">
        <f t="shared" ref="C186:G186" si="58">SUBTOTAL(9,C187:C210)</f>
        <v>1780458.5900000005</v>
      </c>
      <c r="D186" s="18">
        <f t="shared" si="58"/>
        <v>1144691.5099999998</v>
      </c>
      <c r="E186" s="18">
        <f t="shared" si="58"/>
        <v>336718.53</v>
      </c>
      <c r="F186" s="18">
        <f t="shared" si="58"/>
        <v>807972.98</v>
      </c>
      <c r="G186" s="18">
        <f t="shared" si="58"/>
        <v>2588431.5699999994</v>
      </c>
      <c r="H186" s="19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2.75" customHeight="1">
      <c r="A187" s="16" t="s">
        <v>314</v>
      </c>
      <c r="B187" s="17" t="s">
        <v>315</v>
      </c>
      <c r="C187" s="18">
        <f t="shared" ref="C187:G187" si="59">SUBTOTAL(9,C188:C196)</f>
        <v>988518.09000000008</v>
      </c>
      <c r="D187" s="18">
        <f t="shared" si="59"/>
        <v>565483.6</v>
      </c>
      <c r="E187" s="18">
        <f t="shared" si="59"/>
        <v>197785.61000000002</v>
      </c>
      <c r="F187" s="18">
        <f t="shared" si="59"/>
        <v>367697.99</v>
      </c>
      <c r="G187" s="18">
        <f t="shared" si="59"/>
        <v>1356216.08</v>
      </c>
      <c r="H187" s="19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2.75" customHeight="1">
      <c r="A188" s="12" t="s">
        <v>316</v>
      </c>
      <c r="B188" s="13" t="s">
        <v>221</v>
      </c>
      <c r="C188" s="14">
        <v>388476.88</v>
      </c>
      <c r="D188" s="14">
        <v>178662.81</v>
      </c>
      <c r="E188" s="14">
        <v>0</v>
      </c>
      <c r="F188" s="14">
        <v>178662.81</v>
      </c>
      <c r="G188" s="14">
        <v>567139.68999999994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317</v>
      </c>
      <c r="B189" s="13" t="s">
        <v>223</v>
      </c>
      <c r="C189" s="14">
        <v>472637.6</v>
      </c>
      <c r="D189" s="14">
        <v>334004.47999999998</v>
      </c>
      <c r="E189" s="14">
        <v>180764.94</v>
      </c>
      <c r="F189" s="14">
        <v>153239.54</v>
      </c>
      <c r="G189" s="14">
        <v>625877.14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318</v>
      </c>
      <c r="B190" s="13" t="s">
        <v>225</v>
      </c>
      <c r="C190" s="14">
        <v>19607.169999999998</v>
      </c>
      <c r="D190" s="14">
        <v>9942.2000000000007</v>
      </c>
      <c r="E190" s="14">
        <v>7396.91</v>
      </c>
      <c r="F190" s="14">
        <v>2545.29</v>
      </c>
      <c r="G190" s="14">
        <v>22152.46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 t="s">
        <v>319</v>
      </c>
      <c r="B191" s="13" t="s">
        <v>227</v>
      </c>
      <c r="C191" s="14">
        <v>13975.42</v>
      </c>
      <c r="D191" s="14">
        <v>4138.05</v>
      </c>
      <c r="E191" s="14">
        <v>294.18</v>
      </c>
      <c r="F191" s="14">
        <v>3843.87</v>
      </c>
      <c r="G191" s="14">
        <v>17819.29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320</v>
      </c>
      <c r="B192" s="13" t="s">
        <v>276</v>
      </c>
      <c r="C192" s="14">
        <v>59010.89</v>
      </c>
      <c r="D192" s="14">
        <v>18124.64</v>
      </c>
      <c r="E192" s="14">
        <v>0</v>
      </c>
      <c r="F192" s="14">
        <v>18124.64</v>
      </c>
      <c r="G192" s="14">
        <v>77135.53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321</v>
      </c>
      <c r="B193" s="13" t="s">
        <v>231</v>
      </c>
      <c r="C193" s="14">
        <v>0</v>
      </c>
      <c r="D193" s="14">
        <v>1941.84</v>
      </c>
      <c r="E193" s="14">
        <v>0</v>
      </c>
      <c r="F193" s="14">
        <v>1941.84</v>
      </c>
      <c r="G193" s="14">
        <v>1941.84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322</v>
      </c>
      <c r="B194" s="13" t="s">
        <v>233</v>
      </c>
      <c r="C194" s="14">
        <v>5801.64</v>
      </c>
      <c r="D194" s="14">
        <v>3417.07</v>
      </c>
      <c r="E194" s="14">
        <v>3246.01</v>
      </c>
      <c r="F194" s="14">
        <v>171.06</v>
      </c>
      <c r="G194" s="14">
        <v>5972.7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323</v>
      </c>
      <c r="B195" s="13" t="s">
        <v>235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324</v>
      </c>
      <c r="B196" s="13" t="s">
        <v>299</v>
      </c>
      <c r="C196" s="14">
        <v>29008.49</v>
      </c>
      <c r="D196" s="14">
        <v>15252.51</v>
      </c>
      <c r="E196" s="14">
        <v>6083.57</v>
      </c>
      <c r="F196" s="14">
        <v>9168.94</v>
      </c>
      <c r="G196" s="14">
        <v>38177.43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6" t="s">
        <v>325</v>
      </c>
      <c r="B197" s="17" t="s">
        <v>326</v>
      </c>
      <c r="C197" s="18">
        <f t="shared" ref="C197:G197" si="60">SUBTOTAL(9,C198:C210)</f>
        <v>791940.5</v>
      </c>
      <c r="D197" s="18">
        <f t="shared" si="60"/>
        <v>579207.91</v>
      </c>
      <c r="E197" s="18">
        <f t="shared" si="60"/>
        <v>138932.92000000001</v>
      </c>
      <c r="F197" s="18">
        <f t="shared" si="60"/>
        <v>440274.99</v>
      </c>
      <c r="G197" s="18">
        <f t="shared" si="60"/>
        <v>1232215.4900000002</v>
      </c>
      <c r="H197" s="19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2.75" customHeight="1">
      <c r="A198" s="12" t="s">
        <v>327</v>
      </c>
      <c r="B198" s="13" t="s">
        <v>223</v>
      </c>
      <c r="C198" s="14">
        <v>495845.7</v>
      </c>
      <c r="D198" s="14">
        <v>430536.05</v>
      </c>
      <c r="E198" s="14">
        <v>129201.67</v>
      </c>
      <c r="F198" s="14">
        <v>301334.38</v>
      </c>
      <c r="G198" s="14">
        <v>797180.08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328</v>
      </c>
      <c r="B199" s="13" t="s">
        <v>329</v>
      </c>
      <c r="C199" s="14">
        <v>5103.63</v>
      </c>
      <c r="D199" s="14">
        <v>0</v>
      </c>
      <c r="E199" s="14">
        <v>0</v>
      </c>
      <c r="F199" s="14">
        <v>0</v>
      </c>
      <c r="G199" s="14">
        <v>5103.63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330</v>
      </c>
      <c r="B200" s="13" t="s">
        <v>227</v>
      </c>
      <c r="C200" s="14">
        <v>21814.02</v>
      </c>
      <c r="D200" s="14">
        <v>11885.82</v>
      </c>
      <c r="E200" s="14">
        <v>2934.09</v>
      </c>
      <c r="F200" s="14">
        <v>8951.73</v>
      </c>
      <c r="G200" s="14">
        <v>30765.75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245</v>
      </c>
      <c r="C201" s="14">
        <v>91443.07</v>
      </c>
      <c r="D201" s="14">
        <v>41508.58</v>
      </c>
      <c r="E201" s="14">
        <v>0</v>
      </c>
      <c r="F201" s="14">
        <v>41508.58</v>
      </c>
      <c r="G201" s="14">
        <v>132951.65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332</v>
      </c>
      <c r="B202" s="13" t="s">
        <v>276</v>
      </c>
      <c r="C202" s="14">
        <v>125401.88</v>
      </c>
      <c r="D202" s="14">
        <v>82903.539999999994</v>
      </c>
      <c r="E202" s="14">
        <v>4242.42</v>
      </c>
      <c r="F202" s="14">
        <v>78661.119999999995</v>
      </c>
      <c r="G202" s="14">
        <v>204063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333</v>
      </c>
      <c r="B203" s="13" t="s">
        <v>231</v>
      </c>
      <c r="C203" s="14">
        <v>7004.74</v>
      </c>
      <c r="D203" s="14">
        <v>0</v>
      </c>
      <c r="E203" s="14">
        <v>0</v>
      </c>
      <c r="F203" s="14">
        <v>0</v>
      </c>
      <c r="G203" s="14">
        <v>7004.74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334</v>
      </c>
      <c r="B204" s="13" t="s">
        <v>279</v>
      </c>
      <c r="C204" s="14">
        <v>23415.599999999999</v>
      </c>
      <c r="D204" s="14">
        <v>0</v>
      </c>
      <c r="E204" s="14">
        <v>0</v>
      </c>
      <c r="F204" s="14">
        <v>0</v>
      </c>
      <c r="G204" s="14">
        <v>23415.599999999999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335</v>
      </c>
      <c r="B205" s="13" t="s">
        <v>336</v>
      </c>
      <c r="C205" s="14">
        <v>295.87</v>
      </c>
      <c r="D205" s="14">
        <v>0</v>
      </c>
      <c r="E205" s="14">
        <v>0</v>
      </c>
      <c r="F205" s="14">
        <v>0</v>
      </c>
      <c r="G205" s="14">
        <v>295.87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337</v>
      </c>
      <c r="B206" s="13" t="s">
        <v>233</v>
      </c>
      <c r="C206" s="14">
        <v>8643.6</v>
      </c>
      <c r="D206" s="14">
        <v>1780.01</v>
      </c>
      <c r="E206" s="14">
        <v>1083.83</v>
      </c>
      <c r="F206" s="14">
        <v>696.18</v>
      </c>
      <c r="G206" s="14">
        <v>9339.7800000000007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338</v>
      </c>
      <c r="B207" s="13" t="s">
        <v>250</v>
      </c>
      <c r="C207" s="14">
        <v>2460.87</v>
      </c>
      <c r="D207" s="14">
        <v>928.68</v>
      </c>
      <c r="E207" s="14">
        <v>929</v>
      </c>
      <c r="F207" s="14">
        <v>-0.32</v>
      </c>
      <c r="G207" s="14">
        <v>2460.5500000000002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339</v>
      </c>
      <c r="B208" s="13" t="s">
        <v>252</v>
      </c>
      <c r="C208" s="14">
        <v>2616.7800000000002</v>
      </c>
      <c r="D208" s="14">
        <v>0</v>
      </c>
      <c r="E208" s="14">
        <v>0</v>
      </c>
      <c r="F208" s="14">
        <v>0</v>
      </c>
      <c r="G208" s="14">
        <v>2616.7800000000002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340</v>
      </c>
      <c r="B209" s="13" t="s">
        <v>341</v>
      </c>
      <c r="C209" s="14">
        <v>912.28</v>
      </c>
      <c r="D209" s="14">
        <v>0</v>
      </c>
      <c r="E209" s="14">
        <v>0</v>
      </c>
      <c r="F209" s="14">
        <v>0</v>
      </c>
      <c r="G209" s="14">
        <v>912.28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342</v>
      </c>
      <c r="B210" s="13" t="s">
        <v>299</v>
      </c>
      <c r="C210" s="14">
        <v>6982.46</v>
      </c>
      <c r="D210" s="14">
        <v>9665.23</v>
      </c>
      <c r="E210" s="14">
        <v>541.91</v>
      </c>
      <c r="F210" s="14">
        <v>9123.32</v>
      </c>
      <c r="G210" s="14">
        <v>16105.78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/>
      <c r="B211" s="13"/>
      <c r="C211" s="14"/>
      <c r="D211" s="14"/>
      <c r="E211" s="14"/>
      <c r="F211" s="14"/>
      <c r="G211" s="14"/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6" t="s">
        <v>343</v>
      </c>
      <c r="B212" s="17" t="s">
        <v>344</v>
      </c>
      <c r="C212" s="18">
        <f t="shared" ref="C212:G212" si="61">SUBTOTAL(9,C213:C262)</f>
        <v>1613603.4200000002</v>
      </c>
      <c r="D212" s="18">
        <f t="shared" si="61"/>
        <v>317051.26999999996</v>
      </c>
      <c r="E212" s="18">
        <f t="shared" si="61"/>
        <v>0</v>
      </c>
      <c r="F212" s="18">
        <f t="shared" si="61"/>
        <v>317051.26999999996</v>
      </c>
      <c r="G212" s="18">
        <f t="shared" si="61"/>
        <v>1930654.6900000004</v>
      </c>
      <c r="H212" s="19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2.75" customHeight="1">
      <c r="A213" s="16" t="s">
        <v>345</v>
      </c>
      <c r="B213" s="17" t="s">
        <v>346</v>
      </c>
      <c r="C213" s="18">
        <f t="shared" ref="C213:G213" si="62">SUBTOTAL(9,C214:C262)</f>
        <v>1613603.4200000002</v>
      </c>
      <c r="D213" s="18">
        <f t="shared" si="62"/>
        <v>317051.26999999996</v>
      </c>
      <c r="E213" s="18">
        <f t="shared" si="62"/>
        <v>0</v>
      </c>
      <c r="F213" s="18">
        <f t="shared" si="62"/>
        <v>317051.26999999996</v>
      </c>
      <c r="G213" s="18">
        <f t="shared" si="62"/>
        <v>1930654.6900000004</v>
      </c>
      <c r="H213" s="19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2.75" customHeight="1">
      <c r="A214" s="16" t="s">
        <v>347</v>
      </c>
      <c r="B214" s="17" t="s">
        <v>348</v>
      </c>
      <c r="C214" s="18">
        <f t="shared" ref="C214:G214" si="63">SUBTOTAL(9,C215:C232)</f>
        <v>401000.08</v>
      </c>
      <c r="D214" s="18">
        <f t="shared" si="63"/>
        <v>84341.37</v>
      </c>
      <c r="E214" s="18">
        <f t="shared" si="63"/>
        <v>0</v>
      </c>
      <c r="F214" s="18">
        <f t="shared" si="63"/>
        <v>84341.37</v>
      </c>
      <c r="G214" s="18">
        <f t="shared" si="63"/>
        <v>485341.44999999995</v>
      </c>
      <c r="H214" s="19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2.75" customHeight="1">
      <c r="A215" s="16" t="s">
        <v>349</v>
      </c>
      <c r="B215" s="17" t="s">
        <v>350</v>
      </c>
      <c r="C215" s="18">
        <f t="shared" ref="C215:G215" si="64">SUBTOTAL(9,C216:C222)</f>
        <v>247888.52000000002</v>
      </c>
      <c r="D215" s="18">
        <f t="shared" si="64"/>
        <v>75945.37</v>
      </c>
      <c r="E215" s="18">
        <f t="shared" si="64"/>
        <v>0</v>
      </c>
      <c r="F215" s="18">
        <f t="shared" si="64"/>
        <v>75945.37</v>
      </c>
      <c r="G215" s="18">
        <f t="shared" si="64"/>
        <v>323833.88999999996</v>
      </c>
      <c r="H215" s="19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2.75" customHeight="1">
      <c r="A216" s="12" t="s">
        <v>351</v>
      </c>
      <c r="B216" s="13" t="s">
        <v>352</v>
      </c>
      <c r="C216" s="14">
        <v>15336.75</v>
      </c>
      <c r="D216" s="14">
        <v>23568.61</v>
      </c>
      <c r="E216" s="14">
        <v>0</v>
      </c>
      <c r="F216" s="14">
        <v>23568.61</v>
      </c>
      <c r="G216" s="14">
        <v>38905.360000000001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353</v>
      </c>
      <c r="B217" s="13" t="s">
        <v>354</v>
      </c>
      <c r="C217" s="14">
        <v>218346.44</v>
      </c>
      <c r="D217" s="14">
        <v>44725.7</v>
      </c>
      <c r="E217" s="14">
        <v>0</v>
      </c>
      <c r="F217" s="14">
        <v>44725.7</v>
      </c>
      <c r="G217" s="14">
        <v>263072.14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 t="s">
        <v>355</v>
      </c>
      <c r="B218" s="13" t="s">
        <v>163</v>
      </c>
      <c r="C218" s="14">
        <v>1888.98</v>
      </c>
      <c r="D218" s="14">
        <v>3509.15</v>
      </c>
      <c r="E218" s="14">
        <v>0</v>
      </c>
      <c r="F218" s="14">
        <v>3509.15</v>
      </c>
      <c r="G218" s="14">
        <v>5398.13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356</v>
      </c>
      <c r="B219" s="13" t="s">
        <v>357</v>
      </c>
      <c r="C219" s="14">
        <v>1854.42</v>
      </c>
      <c r="D219" s="14">
        <v>0</v>
      </c>
      <c r="E219" s="14">
        <v>0</v>
      </c>
      <c r="F219" s="14">
        <v>0</v>
      </c>
      <c r="G219" s="14">
        <v>1854.42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358</v>
      </c>
      <c r="B220" s="13" t="s">
        <v>359</v>
      </c>
      <c r="C220" s="14">
        <v>651.96</v>
      </c>
      <c r="D220" s="14">
        <v>2101.56</v>
      </c>
      <c r="E220" s="14">
        <v>0</v>
      </c>
      <c r="F220" s="14">
        <v>2101.56</v>
      </c>
      <c r="G220" s="14">
        <v>2753.52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360</v>
      </c>
      <c r="B221" s="13" t="s">
        <v>179</v>
      </c>
      <c r="C221" s="14">
        <v>338</v>
      </c>
      <c r="D221" s="14">
        <v>2040.35</v>
      </c>
      <c r="E221" s="14">
        <v>0</v>
      </c>
      <c r="F221" s="14">
        <v>2040.35</v>
      </c>
      <c r="G221" s="14">
        <v>2378.35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361</v>
      </c>
      <c r="B222" s="13" t="s">
        <v>183</v>
      </c>
      <c r="C222" s="14">
        <v>9471.9699999999993</v>
      </c>
      <c r="D222" s="14">
        <v>0</v>
      </c>
      <c r="E222" s="14">
        <v>0</v>
      </c>
      <c r="F222" s="14">
        <v>0</v>
      </c>
      <c r="G222" s="14">
        <v>9471.9699999999993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6" t="s">
        <v>362</v>
      </c>
      <c r="B223" s="17" t="s">
        <v>363</v>
      </c>
      <c r="C223" s="18">
        <f t="shared" ref="C223:G223" si="65">SUBTOTAL(9,C224:C232)</f>
        <v>153111.56000000003</v>
      </c>
      <c r="D223" s="18">
        <f t="shared" si="65"/>
        <v>8396</v>
      </c>
      <c r="E223" s="18">
        <f t="shared" si="65"/>
        <v>0</v>
      </c>
      <c r="F223" s="18">
        <f t="shared" si="65"/>
        <v>8396</v>
      </c>
      <c r="G223" s="18">
        <f t="shared" si="65"/>
        <v>161507.56</v>
      </c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2.75" customHeight="1">
      <c r="A224" s="12" t="s">
        <v>364</v>
      </c>
      <c r="B224" s="13" t="s">
        <v>365</v>
      </c>
      <c r="C224" s="14">
        <v>55598.82</v>
      </c>
      <c r="D224" s="14">
        <v>0</v>
      </c>
      <c r="E224" s="14">
        <v>0</v>
      </c>
      <c r="F224" s="14">
        <v>0</v>
      </c>
      <c r="G224" s="14">
        <v>55598.82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366</v>
      </c>
      <c r="B225" s="13" t="s">
        <v>367</v>
      </c>
      <c r="C225" s="14">
        <v>17193.53</v>
      </c>
      <c r="D225" s="14">
        <v>0</v>
      </c>
      <c r="E225" s="14">
        <v>0</v>
      </c>
      <c r="F225" s="14">
        <v>0</v>
      </c>
      <c r="G225" s="14">
        <v>17193.53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368</v>
      </c>
      <c r="B226" s="13" t="s">
        <v>369</v>
      </c>
      <c r="C226" s="14">
        <v>200</v>
      </c>
      <c r="D226" s="14">
        <v>0</v>
      </c>
      <c r="E226" s="14">
        <v>0</v>
      </c>
      <c r="F226" s="14">
        <v>0</v>
      </c>
      <c r="G226" s="14">
        <v>200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370</v>
      </c>
      <c r="B227" s="13" t="s">
        <v>371</v>
      </c>
      <c r="C227" s="14">
        <v>12506.5</v>
      </c>
      <c r="D227" s="14">
        <v>0</v>
      </c>
      <c r="E227" s="14">
        <v>0</v>
      </c>
      <c r="F227" s="14">
        <v>0</v>
      </c>
      <c r="G227" s="14">
        <v>12506.5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372</v>
      </c>
      <c r="B228" s="13" t="s">
        <v>373</v>
      </c>
      <c r="C228" s="14">
        <v>935.17</v>
      </c>
      <c r="D228" s="14">
        <v>0</v>
      </c>
      <c r="E228" s="14">
        <v>0</v>
      </c>
      <c r="F228" s="14">
        <v>0</v>
      </c>
      <c r="G228" s="14">
        <v>935.17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374</v>
      </c>
      <c r="B229" s="13" t="s">
        <v>375</v>
      </c>
      <c r="C229" s="14">
        <v>63642.400000000001</v>
      </c>
      <c r="D229" s="14">
        <v>5634</v>
      </c>
      <c r="E229" s="14">
        <v>0</v>
      </c>
      <c r="F229" s="14">
        <v>5634</v>
      </c>
      <c r="G229" s="14">
        <v>69276.399999999994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376</v>
      </c>
      <c r="B230" s="13" t="s">
        <v>377</v>
      </c>
      <c r="C230" s="14">
        <v>2330.94</v>
      </c>
      <c r="D230" s="14">
        <v>0</v>
      </c>
      <c r="E230" s="14">
        <v>0</v>
      </c>
      <c r="F230" s="14">
        <v>0</v>
      </c>
      <c r="G230" s="14">
        <v>2330.94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378</v>
      </c>
      <c r="B231" s="13" t="s">
        <v>379</v>
      </c>
      <c r="C231" s="14">
        <v>0</v>
      </c>
      <c r="D231" s="14">
        <v>2762</v>
      </c>
      <c r="E231" s="14">
        <v>0</v>
      </c>
      <c r="F231" s="14">
        <v>2762</v>
      </c>
      <c r="G231" s="14">
        <v>2762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380</v>
      </c>
      <c r="B232" s="13" t="s">
        <v>381</v>
      </c>
      <c r="C232" s="14">
        <v>704.2</v>
      </c>
      <c r="D232" s="14">
        <v>0</v>
      </c>
      <c r="E232" s="14">
        <v>0</v>
      </c>
      <c r="F232" s="14">
        <v>0</v>
      </c>
      <c r="G232" s="14">
        <v>704.2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6" t="s">
        <v>382</v>
      </c>
      <c r="B233" s="17" t="s">
        <v>383</v>
      </c>
      <c r="C233" s="18">
        <f t="shared" ref="C233:G233" si="66">SUBTOTAL(9,C234:C262)</f>
        <v>1212603.3400000001</v>
      </c>
      <c r="D233" s="18">
        <f t="shared" si="66"/>
        <v>232709.90000000005</v>
      </c>
      <c r="E233" s="18">
        <f t="shared" si="66"/>
        <v>0</v>
      </c>
      <c r="F233" s="18">
        <f t="shared" si="66"/>
        <v>232709.90000000005</v>
      </c>
      <c r="G233" s="18">
        <f t="shared" si="66"/>
        <v>1445313.2400000002</v>
      </c>
      <c r="H233" s="19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2.75" customHeight="1">
      <c r="A234" s="16" t="s">
        <v>384</v>
      </c>
      <c r="B234" s="17" t="s">
        <v>385</v>
      </c>
      <c r="C234" s="18">
        <f t="shared" ref="C234:G234" si="67">SUBTOTAL(9,C235:C250)</f>
        <v>910296.65</v>
      </c>
      <c r="D234" s="18">
        <f t="shared" si="67"/>
        <v>165007.18000000002</v>
      </c>
      <c r="E234" s="18">
        <f t="shared" si="67"/>
        <v>0</v>
      </c>
      <c r="F234" s="18">
        <f t="shared" si="67"/>
        <v>165007.18000000002</v>
      </c>
      <c r="G234" s="18">
        <f t="shared" si="67"/>
        <v>1075303.83</v>
      </c>
      <c r="H234" s="19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2.75" customHeight="1">
      <c r="A235" s="12" t="s">
        <v>386</v>
      </c>
      <c r="B235" s="13" t="s">
        <v>352</v>
      </c>
      <c r="C235" s="14">
        <v>92508.13</v>
      </c>
      <c r="D235" s="14">
        <v>23723.34</v>
      </c>
      <c r="E235" s="14">
        <v>0</v>
      </c>
      <c r="F235" s="14">
        <v>23723.34</v>
      </c>
      <c r="G235" s="14">
        <v>116231.47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387</v>
      </c>
      <c r="B236" s="13" t="s">
        <v>354</v>
      </c>
      <c r="C236" s="14">
        <v>423886.66</v>
      </c>
      <c r="D236" s="14">
        <v>80228.19</v>
      </c>
      <c r="E236" s="14">
        <v>0</v>
      </c>
      <c r="F236" s="14">
        <v>80228.19</v>
      </c>
      <c r="G236" s="14">
        <v>504114.85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388</v>
      </c>
      <c r="B237" s="13" t="s">
        <v>163</v>
      </c>
      <c r="C237" s="14">
        <v>22700.74</v>
      </c>
      <c r="D237" s="14">
        <v>5292.78</v>
      </c>
      <c r="E237" s="14">
        <v>0</v>
      </c>
      <c r="F237" s="14">
        <v>5292.78</v>
      </c>
      <c r="G237" s="14">
        <v>27993.52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389</v>
      </c>
      <c r="B238" s="13" t="s">
        <v>390</v>
      </c>
      <c r="C238" s="14">
        <v>57964.4</v>
      </c>
      <c r="D238" s="14">
        <v>0</v>
      </c>
      <c r="E238" s="14">
        <v>0</v>
      </c>
      <c r="F238" s="14">
        <v>0</v>
      </c>
      <c r="G238" s="14">
        <v>57964.4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391</v>
      </c>
      <c r="B239" s="13" t="s">
        <v>392</v>
      </c>
      <c r="C239" s="14">
        <v>736.73</v>
      </c>
      <c r="D239" s="14">
        <v>0</v>
      </c>
      <c r="E239" s="14">
        <v>0</v>
      </c>
      <c r="F239" s="14">
        <v>0</v>
      </c>
      <c r="G239" s="14">
        <v>736.73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393</v>
      </c>
      <c r="B240" s="13" t="s">
        <v>357</v>
      </c>
      <c r="C240" s="14">
        <v>11006.94</v>
      </c>
      <c r="D240" s="14">
        <v>0</v>
      </c>
      <c r="E240" s="14">
        <v>0</v>
      </c>
      <c r="F240" s="14">
        <v>0</v>
      </c>
      <c r="G240" s="14">
        <v>11006.94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394</v>
      </c>
      <c r="B241" s="13" t="s">
        <v>395</v>
      </c>
      <c r="C241" s="14">
        <v>600</v>
      </c>
      <c r="D241" s="14">
        <v>0</v>
      </c>
      <c r="E241" s="14">
        <v>0</v>
      </c>
      <c r="F241" s="14">
        <v>0</v>
      </c>
      <c r="G241" s="14">
        <v>600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396</v>
      </c>
      <c r="B242" s="13" t="s">
        <v>397</v>
      </c>
      <c r="C242" s="14">
        <v>181858.4</v>
      </c>
      <c r="D242" s="14">
        <v>27296.95</v>
      </c>
      <c r="E242" s="14">
        <v>0</v>
      </c>
      <c r="F242" s="14">
        <v>27296.95</v>
      </c>
      <c r="G242" s="14">
        <v>209155.35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398</v>
      </c>
      <c r="B243" s="13" t="s">
        <v>399</v>
      </c>
      <c r="C243" s="14">
        <v>39645.11</v>
      </c>
      <c r="D243" s="14">
        <v>8647.5300000000007</v>
      </c>
      <c r="E243" s="14">
        <v>0</v>
      </c>
      <c r="F243" s="14">
        <v>8647.5300000000007</v>
      </c>
      <c r="G243" s="14">
        <v>48292.639999999999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400</v>
      </c>
      <c r="B244" s="13" t="s">
        <v>401</v>
      </c>
      <c r="C244" s="14">
        <v>37472.379999999997</v>
      </c>
      <c r="D244" s="14">
        <v>6376.73</v>
      </c>
      <c r="E244" s="14">
        <v>0</v>
      </c>
      <c r="F244" s="14">
        <v>6376.73</v>
      </c>
      <c r="G244" s="14">
        <v>43849.11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402</v>
      </c>
      <c r="B245" s="13" t="s">
        <v>403</v>
      </c>
      <c r="C245" s="14">
        <v>19.489999999999998</v>
      </c>
      <c r="D245" s="14">
        <v>560.34</v>
      </c>
      <c r="E245" s="14">
        <v>0</v>
      </c>
      <c r="F245" s="14">
        <v>560.34</v>
      </c>
      <c r="G245" s="14">
        <v>579.83000000000004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404</v>
      </c>
      <c r="B246" s="13" t="s">
        <v>405</v>
      </c>
      <c r="C246" s="14">
        <v>16365.37</v>
      </c>
      <c r="D246" s="14">
        <v>6493.17</v>
      </c>
      <c r="E246" s="14">
        <v>0</v>
      </c>
      <c r="F246" s="14">
        <v>6493.17</v>
      </c>
      <c r="G246" s="14">
        <v>22858.54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406</v>
      </c>
      <c r="B247" s="13" t="s">
        <v>407</v>
      </c>
      <c r="C247" s="14">
        <v>0</v>
      </c>
      <c r="D247" s="14">
        <v>538</v>
      </c>
      <c r="E247" s="14">
        <v>0</v>
      </c>
      <c r="F247" s="14">
        <v>538</v>
      </c>
      <c r="G247" s="14">
        <v>538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408</v>
      </c>
      <c r="B248" s="13" t="s">
        <v>359</v>
      </c>
      <c r="C248" s="14">
        <v>3523.46</v>
      </c>
      <c r="D248" s="14">
        <v>2968.31</v>
      </c>
      <c r="E248" s="14">
        <v>0</v>
      </c>
      <c r="F248" s="14">
        <v>2968.31</v>
      </c>
      <c r="G248" s="14">
        <v>6491.77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409</v>
      </c>
      <c r="B249" s="13" t="s">
        <v>179</v>
      </c>
      <c r="C249" s="14">
        <v>3952.03</v>
      </c>
      <c r="D249" s="14">
        <v>2881.84</v>
      </c>
      <c r="E249" s="14">
        <v>0</v>
      </c>
      <c r="F249" s="14">
        <v>2881.84</v>
      </c>
      <c r="G249" s="14">
        <v>6833.87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410</v>
      </c>
      <c r="B250" s="13" t="s">
        <v>411</v>
      </c>
      <c r="C250" s="14">
        <v>18056.810000000001</v>
      </c>
      <c r="D250" s="14">
        <v>0</v>
      </c>
      <c r="E250" s="14">
        <v>0</v>
      </c>
      <c r="F250" s="14">
        <v>0</v>
      </c>
      <c r="G250" s="14">
        <v>18056.810000000001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6" t="s">
        <v>412</v>
      </c>
      <c r="B251" s="17" t="s">
        <v>413</v>
      </c>
      <c r="C251" s="18">
        <f t="shared" ref="C251:G251" si="68">SUBTOTAL(9,C252:C262)</f>
        <v>302306.69</v>
      </c>
      <c r="D251" s="18">
        <f t="shared" si="68"/>
        <v>67702.720000000001</v>
      </c>
      <c r="E251" s="18">
        <f t="shared" si="68"/>
        <v>0</v>
      </c>
      <c r="F251" s="18">
        <f t="shared" si="68"/>
        <v>67702.720000000001</v>
      </c>
      <c r="G251" s="18">
        <f t="shared" si="68"/>
        <v>370009.41000000003</v>
      </c>
      <c r="H251" s="19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2.75" customHeight="1">
      <c r="A252" s="12" t="s">
        <v>414</v>
      </c>
      <c r="B252" s="13" t="s">
        <v>415</v>
      </c>
      <c r="C252" s="14">
        <v>69656.06</v>
      </c>
      <c r="D252" s="14">
        <v>24333.48</v>
      </c>
      <c r="E252" s="14">
        <v>0</v>
      </c>
      <c r="F252" s="14">
        <v>24333.48</v>
      </c>
      <c r="G252" s="14">
        <v>93989.54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416</v>
      </c>
      <c r="B253" s="13" t="s">
        <v>417</v>
      </c>
      <c r="C253" s="14">
        <v>42413.31</v>
      </c>
      <c r="D253" s="14">
        <v>15901.1</v>
      </c>
      <c r="E253" s="14">
        <v>0</v>
      </c>
      <c r="F253" s="14">
        <v>15901.1</v>
      </c>
      <c r="G253" s="14">
        <v>58314.41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418</v>
      </c>
      <c r="B254" s="13" t="s">
        <v>367</v>
      </c>
      <c r="C254" s="14">
        <v>10064.719999999999</v>
      </c>
      <c r="D254" s="14">
        <v>8666.67</v>
      </c>
      <c r="E254" s="14">
        <v>0</v>
      </c>
      <c r="F254" s="14">
        <v>8666.67</v>
      </c>
      <c r="G254" s="14">
        <v>18731.39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 t="s">
        <v>419</v>
      </c>
      <c r="B255" s="13" t="s">
        <v>369</v>
      </c>
      <c r="C255" s="14">
        <v>3201.35</v>
      </c>
      <c r="D255" s="14">
        <v>0</v>
      </c>
      <c r="E255" s="14">
        <v>0</v>
      </c>
      <c r="F255" s="14">
        <v>0</v>
      </c>
      <c r="G255" s="14">
        <v>3201.35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420</v>
      </c>
      <c r="B256" s="13" t="s">
        <v>371</v>
      </c>
      <c r="C256" s="14">
        <v>40760.89</v>
      </c>
      <c r="D256" s="14">
        <v>598.44000000000005</v>
      </c>
      <c r="E256" s="14">
        <v>0</v>
      </c>
      <c r="F256" s="14">
        <v>598.44000000000005</v>
      </c>
      <c r="G256" s="14">
        <v>41359.33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421</v>
      </c>
      <c r="B257" s="13" t="s">
        <v>422</v>
      </c>
      <c r="C257" s="14">
        <v>17478.82</v>
      </c>
      <c r="D257" s="14">
        <v>0</v>
      </c>
      <c r="E257" s="14">
        <v>0</v>
      </c>
      <c r="F257" s="14">
        <v>0</v>
      </c>
      <c r="G257" s="14">
        <v>17478.82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423</v>
      </c>
      <c r="B258" s="13" t="s">
        <v>377</v>
      </c>
      <c r="C258" s="14">
        <v>3428.65</v>
      </c>
      <c r="D258" s="14">
        <v>1905.24</v>
      </c>
      <c r="E258" s="14">
        <v>0</v>
      </c>
      <c r="F258" s="14">
        <v>1905.24</v>
      </c>
      <c r="G258" s="14">
        <v>5333.89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424</v>
      </c>
      <c r="B259" s="13" t="s">
        <v>425</v>
      </c>
      <c r="C259" s="14">
        <v>2100</v>
      </c>
      <c r="D259" s="14">
        <v>330</v>
      </c>
      <c r="E259" s="14">
        <v>0</v>
      </c>
      <c r="F259" s="14">
        <v>330</v>
      </c>
      <c r="G259" s="14">
        <v>2430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426</v>
      </c>
      <c r="B260" s="13" t="s">
        <v>427</v>
      </c>
      <c r="C260" s="14">
        <v>7117.11</v>
      </c>
      <c r="D260" s="14">
        <v>1532.5</v>
      </c>
      <c r="E260" s="14">
        <v>0</v>
      </c>
      <c r="F260" s="14">
        <v>1532.5</v>
      </c>
      <c r="G260" s="14">
        <v>8649.61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428</v>
      </c>
      <c r="B261" s="13" t="s">
        <v>379</v>
      </c>
      <c r="C261" s="14">
        <v>71679.34</v>
      </c>
      <c r="D261" s="14">
        <v>8538.7900000000009</v>
      </c>
      <c r="E261" s="14">
        <v>0</v>
      </c>
      <c r="F261" s="14">
        <v>8538.7900000000009</v>
      </c>
      <c r="G261" s="14">
        <v>80218.13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 t="s">
        <v>429</v>
      </c>
      <c r="B262" s="13" t="s">
        <v>430</v>
      </c>
      <c r="C262" s="14">
        <v>34406.44</v>
      </c>
      <c r="D262" s="14">
        <v>5896.5</v>
      </c>
      <c r="E262" s="14">
        <v>0</v>
      </c>
      <c r="F262" s="14">
        <v>5896.5</v>
      </c>
      <c r="G262" s="14">
        <v>40302.94</v>
      </c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2"/>
      <c r="B263" s="13"/>
      <c r="C263" s="14"/>
      <c r="D263" s="14"/>
      <c r="E263" s="14"/>
      <c r="F263" s="14"/>
      <c r="G263" s="14"/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6" t="s">
        <v>431</v>
      </c>
      <c r="B264" s="17" t="s">
        <v>432</v>
      </c>
      <c r="C264" s="18">
        <f t="shared" ref="C264:G264" si="69">SUBTOTAL(9,C265:C271)</f>
        <v>201135.3</v>
      </c>
      <c r="D264" s="18">
        <f t="shared" si="69"/>
        <v>0</v>
      </c>
      <c r="E264" s="18">
        <f t="shared" si="69"/>
        <v>63808.31</v>
      </c>
      <c r="F264" s="18">
        <f t="shared" si="69"/>
        <v>63808.31</v>
      </c>
      <c r="G264" s="18">
        <f t="shared" si="69"/>
        <v>264943.61</v>
      </c>
      <c r="H264" s="19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2.75" customHeight="1">
      <c r="A265" s="16" t="s">
        <v>433</v>
      </c>
      <c r="B265" s="17" t="s">
        <v>434</v>
      </c>
      <c r="C265" s="18">
        <f t="shared" ref="C265:G265" si="70">SUBTOTAL(9,C266:C271)</f>
        <v>201135.3</v>
      </c>
      <c r="D265" s="18">
        <f t="shared" si="70"/>
        <v>0</v>
      </c>
      <c r="E265" s="18">
        <f t="shared" si="70"/>
        <v>63808.31</v>
      </c>
      <c r="F265" s="18">
        <f t="shared" si="70"/>
        <v>63808.31</v>
      </c>
      <c r="G265" s="18">
        <f t="shared" si="70"/>
        <v>264943.61</v>
      </c>
      <c r="H265" s="19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2.75" customHeight="1">
      <c r="A266" s="16" t="s">
        <v>435</v>
      </c>
      <c r="B266" s="17" t="s">
        <v>436</v>
      </c>
      <c r="C266" s="18">
        <f t="shared" ref="C266:G266" si="71">SUBTOTAL(9,C267:C271)</f>
        <v>201135.3</v>
      </c>
      <c r="D266" s="18">
        <f t="shared" si="71"/>
        <v>0</v>
      </c>
      <c r="E266" s="18">
        <f t="shared" si="71"/>
        <v>63808.31</v>
      </c>
      <c r="F266" s="18">
        <f t="shared" si="71"/>
        <v>63808.31</v>
      </c>
      <c r="G266" s="18">
        <f t="shared" si="71"/>
        <v>264943.61</v>
      </c>
      <c r="H266" s="19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2.75" customHeight="1">
      <c r="A267" s="16" t="s">
        <v>437</v>
      </c>
      <c r="B267" s="17" t="s">
        <v>438</v>
      </c>
      <c r="C267" s="18">
        <f t="shared" ref="C267:G267" si="72">SUBTOTAL(9,C268:C269)</f>
        <v>201133.68</v>
      </c>
      <c r="D267" s="18">
        <f t="shared" si="72"/>
        <v>0</v>
      </c>
      <c r="E267" s="18">
        <f t="shared" si="72"/>
        <v>63808.31</v>
      </c>
      <c r="F267" s="18">
        <f t="shared" si="72"/>
        <v>63808.31</v>
      </c>
      <c r="G267" s="18">
        <f t="shared" si="72"/>
        <v>264941.99</v>
      </c>
      <c r="H267" s="19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2.75" customHeight="1">
      <c r="A268" s="12" t="s">
        <v>439</v>
      </c>
      <c r="B268" s="13" t="s">
        <v>440</v>
      </c>
      <c r="C268" s="14">
        <v>194821.43</v>
      </c>
      <c r="D268" s="14">
        <v>0</v>
      </c>
      <c r="E268" s="14">
        <v>63808.31</v>
      </c>
      <c r="F268" s="14">
        <v>63808.31</v>
      </c>
      <c r="G268" s="14">
        <v>258629.74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2" t="s">
        <v>441</v>
      </c>
      <c r="B269" s="13" t="s">
        <v>237</v>
      </c>
      <c r="C269" s="14">
        <v>6312.25</v>
      </c>
      <c r="D269" s="14">
        <v>0</v>
      </c>
      <c r="E269" s="14">
        <v>0</v>
      </c>
      <c r="F269" s="14">
        <v>0</v>
      </c>
      <c r="G269" s="14">
        <v>6312.25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6" t="s">
        <v>442</v>
      </c>
      <c r="B270" s="17" t="s">
        <v>443</v>
      </c>
      <c r="C270" s="18">
        <f t="shared" ref="C270:G270" si="73">SUBTOTAL(9,C271)</f>
        <v>1.62</v>
      </c>
      <c r="D270" s="18">
        <f t="shared" si="73"/>
        <v>0</v>
      </c>
      <c r="E270" s="18">
        <f t="shared" si="73"/>
        <v>0</v>
      </c>
      <c r="F270" s="18">
        <f t="shared" si="73"/>
        <v>0</v>
      </c>
      <c r="G270" s="18">
        <f t="shared" si="73"/>
        <v>1.62</v>
      </c>
      <c r="H270" s="19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2.75" customHeight="1">
      <c r="A271" s="12" t="s">
        <v>444</v>
      </c>
      <c r="B271" s="13" t="s">
        <v>445</v>
      </c>
      <c r="C271" s="14">
        <v>1.62</v>
      </c>
      <c r="D271" s="14">
        <v>0</v>
      </c>
      <c r="E271" s="14">
        <v>0</v>
      </c>
      <c r="F271" s="14">
        <v>0</v>
      </c>
      <c r="G271" s="14">
        <v>1.62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/>
      <c r="B272" s="13"/>
      <c r="C272" s="14"/>
      <c r="D272" s="14"/>
      <c r="E272" s="14"/>
      <c r="F272" s="14"/>
      <c r="G272" s="14"/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6" t="s">
        <v>446</v>
      </c>
      <c r="B273" s="17" t="s">
        <v>447</v>
      </c>
      <c r="C273" s="18">
        <f t="shared" ref="C273:G273" si="74">SUBTOTAL(9,C274:C282)</f>
        <v>96869.37999999999</v>
      </c>
      <c r="D273" s="18">
        <f t="shared" si="74"/>
        <v>101848.15</v>
      </c>
      <c r="E273" s="18">
        <f t="shared" si="74"/>
        <v>0.1</v>
      </c>
      <c r="F273" s="18">
        <f t="shared" si="74"/>
        <v>101848.05</v>
      </c>
      <c r="G273" s="18">
        <f t="shared" si="74"/>
        <v>198717.43</v>
      </c>
      <c r="H273" s="19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2.75" customHeight="1">
      <c r="A274" s="16" t="s">
        <v>448</v>
      </c>
      <c r="B274" s="17" t="s">
        <v>449</v>
      </c>
      <c r="C274" s="18">
        <f t="shared" ref="C274:G274" si="75">SUBTOTAL(9,C275:C282)</f>
        <v>96869.37999999999</v>
      </c>
      <c r="D274" s="18">
        <f t="shared" si="75"/>
        <v>101848.15</v>
      </c>
      <c r="E274" s="18">
        <f t="shared" si="75"/>
        <v>0.1</v>
      </c>
      <c r="F274" s="18">
        <f t="shared" si="75"/>
        <v>101848.05</v>
      </c>
      <c r="G274" s="18">
        <f t="shared" si="75"/>
        <v>198717.43</v>
      </c>
      <c r="H274" s="19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2.75" customHeight="1">
      <c r="A275" s="16" t="s">
        <v>450</v>
      </c>
      <c r="B275" s="17" t="s">
        <v>451</v>
      </c>
      <c r="C275" s="18">
        <f t="shared" ref="C275:G275" si="76">SUBTOTAL(9,C276:C282)</f>
        <v>96869.37999999999</v>
      </c>
      <c r="D275" s="18">
        <f t="shared" si="76"/>
        <v>101848.15</v>
      </c>
      <c r="E275" s="18">
        <f t="shared" si="76"/>
        <v>0.1</v>
      </c>
      <c r="F275" s="18">
        <f t="shared" si="76"/>
        <v>101848.05</v>
      </c>
      <c r="G275" s="18">
        <f t="shared" si="76"/>
        <v>198717.43</v>
      </c>
      <c r="H275" s="19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2.75" customHeight="1">
      <c r="A276" s="16" t="s">
        <v>452</v>
      </c>
      <c r="B276" s="17" t="s">
        <v>453</v>
      </c>
      <c r="C276" s="18">
        <f t="shared" ref="C276:G276" si="77">SUBTOTAL(9,C277:C279)</f>
        <v>96868.889999999985</v>
      </c>
      <c r="D276" s="18">
        <f t="shared" si="77"/>
        <v>17151.62</v>
      </c>
      <c r="E276" s="18">
        <f t="shared" si="77"/>
        <v>0.1</v>
      </c>
      <c r="F276" s="18">
        <f t="shared" si="77"/>
        <v>17151.52</v>
      </c>
      <c r="G276" s="18">
        <f t="shared" si="77"/>
        <v>114020.41</v>
      </c>
      <c r="H276" s="19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2.75" customHeight="1">
      <c r="A277" s="12" t="s">
        <v>454</v>
      </c>
      <c r="B277" s="13" t="s">
        <v>455</v>
      </c>
      <c r="C277" s="14">
        <v>85685.73</v>
      </c>
      <c r="D277" s="14">
        <v>14858.42</v>
      </c>
      <c r="E277" s="14">
        <v>0</v>
      </c>
      <c r="F277" s="14">
        <v>14858.42</v>
      </c>
      <c r="G277" s="14">
        <v>100544.15</v>
      </c>
      <c r="H277" s="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2" t="s">
        <v>456</v>
      </c>
      <c r="B278" s="13" t="s">
        <v>445</v>
      </c>
      <c r="C278" s="14">
        <v>-0.27</v>
      </c>
      <c r="D278" s="14">
        <v>0</v>
      </c>
      <c r="E278" s="14">
        <v>0.1</v>
      </c>
      <c r="F278" s="14">
        <v>-0.1</v>
      </c>
      <c r="G278" s="14">
        <v>-0.37</v>
      </c>
      <c r="H278" s="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2" t="s">
        <v>457</v>
      </c>
      <c r="B279" s="13" t="s">
        <v>458</v>
      </c>
      <c r="C279" s="14">
        <v>11183.43</v>
      </c>
      <c r="D279" s="14">
        <v>2293.1999999999998</v>
      </c>
      <c r="E279" s="14">
        <v>0</v>
      </c>
      <c r="F279" s="14">
        <v>2293.1999999999998</v>
      </c>
      <c r="G279" s="14">
        <v>13476.63</v>
      </c>
      <c r="H279" s="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6" t="s">
        <v>459</v>
      </c>
      <c r="B280" s="17" t="s">
        <v>460</v>
      </c>
      <c r="C280" s="18">
        <f t="shared" ref="C280:G280" si="78">SUBTOTAL(9,C281:C282)</f>
        <v>0.49</v>
      </c>
      <c r="D280" s="18">
        <f t="shared" si="78"/>
        <v>84696.53</v>
      </c>
      <c r="E280" s="18">
        <f t="shared" si="78"/>
        <v>0</v>
      </c>
      <c r="F280" s="18">
        <f t="shared" si="78"/>
        <v>84696.53</v>
      </c>
      <c r="G280" s="18">
        <f t="shared" si="78"/>
        <v>84697.02</v>
      </c>
      <c r="H280" s="19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2.75" customHeight="1">
      <c r="A281" s="12" t="s">
        <v>461</v>
      </c>
      <c r="B281" s="13" t="s">
        <v>462</v>
      </c>
      <c r="C281" s="14">
        <v>0</v>
      </c>
      <c r="D281" s="14">
        <v>84696.53</v>
      </c>
      <c r="E281" s="14">
        <v>0</v>
      </c>
      <c r="F281" s="14">
        <v>84696.53</v>
      </c>
      <c r="G281" s="14">
        <v>84696.53</v>
      </c>
      <c r="H281" s="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2" t="s">
        <v>463</v>
      </c>
      <c r="B282" s="13" t="s">
        <v>299</v>
      </c>
      <c r="C282" s="14">
        <v>0.49</v>
      </c>
      <c r="D282" s="14">
        <v>0</v>
      </c>
      <c r="E282" s="14">
        <v>0</v>
      </c>
      <c r="F282" s="14">
        <v>0</v>
      </c>
      <c r="G282" s="14">
        <v>0.49</v>
      </c>
      <c r="H282" s="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2"/>
      <c r="B283" s="13"/>
      <c r="C283" s="14"/>
      <c r="D283" s="14"/>
      <c r="E283" s="14"/>
      <c r="F283" s="14"/>
      <c r="G283" s="14"/>
      <c r="H283" s="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21"/>
      <c r="B284" s="22"/>
      <c r="C284" s="23"/>
      <c r="D284" s="23">
        <f t="shared" ref="D284:E284" si="79">SUBTOTAL(9,D9:D283)</f>
        <v>6693533.9900000012</v>
      </c>
      <c r="E284" s="23">
        <f t="shared" si="79"/>
        <v>6693533.9899999993</v>
      </c>
      <c r="F284" s="23"/>
      <c r="G284" s="2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2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2016-04-02T21:47:27Z</dcterms:created>
  <dcterms:modified xsi:type="dcterms:W3CDTF">2016-04-18T23:49:22Z</dcterms:modified>
</cp:coreProperties>
</file>